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D:\PRO HBH 2000\VRTEC RUŠE\VRTEC RUŠE PZI\VRTEC RUŠE_razpis_jun26\VRTEC RUŠE_RAZPIS POPRAVKI_31 jul\"/>
    </mc:Choice>
  </mc:AlternateContent>
  <xr:revisionPtr revIDLastSave="0" documentId="13_ncr:1_{4404457D-C8DF-4602-8342-6A1DFDDCA194}" xr6:coauthVersionLast="47" xr6:coauthVersionMax="47" xr10:uidLastSave="{00000000-0000-0000-0000-000000000000}"/>
  <bookViews>
    <workbookView xWindow="3810" yWindow="3810" windowWidth="21600" windowHeight="11295" tabRatio="639" activeTab="7" xr2:uid="{00000000-000D-0000-FFFF-FFFF00000000}"/>
  </bookViews>
  <sheets>
    <sheet name="Splošno" sheetId="8" r:id="rId1"/>
    <sheet name="Rekapitulacija" sheetId="21" r:id="rId2"/>
    <sheet name="GOD" sheetId="31" r:id="rId3"/>
    <sheet name="GOD paviljon" sheetId="33" r:id="rId4"/>
    <sheet name="Zunanja dela" sheetId="32" r:id="rId5"/>
    <sheet name="Elektro" sheetId="39" r:id="rId6"/>
    <sheet name="Strojne" sheetId="38" r:id="rId7"/>
    <sheet name="Oprema kuhinje" sheetId="34" r:id="rId8"/>
  </sheets>
  <definedNames>
    <definedName name="CENA" localSheetId="2">#REF!</definedName>
    <definedName name="CENA" localSheetId="3">#REF!</definedName>
    <definedName name="CENA" localSheetId="7">#REF!</definedName>
    <definedName name="CENA" localSheetId="4">#REF!</definedName>
    <definedName name="CENA">#REF!</definedName>
    <definedName name="Excel_BuiltIn_Print_Area_8" localSheetId="2">#REF!</definedName>
    <definedName name="Excel_BuiltIn_Print_Area_8" localSheetId="3">#REF!</definedName>
    <definedName name="Excel_BuiltIn_Print_Area_8" localSheetId="7">#REF!</definedName>
    <definedName name="Excel_BuiltIn_Print_Area_8">#REF!</definedName>
    <definedName name="grad.rekap." localSheetId="1">#REF!</definedName>
    <definedName name="grad.rekap." localSheetId="4">#REF!</definedName>
    <definedName name="grad.rekap.">#REF!</definedName>
    <definedName name="KOLIC">#REF!</definedName>
    <definedName name="_xlnm.Print_Area" localSheetId="6">Strojne!$A$1:$G$1015</definedName>
    <definedName name="_xlnm.Print_Titles" localSheetId="5">Elektro!#REF!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8" i="34" l="1"/>
  <c r="F105" i="34"/>
  <c r="F77" i="34"/>
  <c r="F49" i="34"/>
  <c r="F89" i="34"/>
  <c r="F75" i="34"/>
  <c r="F183" i="39"/>
  <c r="F274" i="39"/>
  <c r="F273" i="39"/>
  <c r="F270" i="39"/>
  <c r="F269" i="39"/>
  <c r="F268" i="39"/>
  <c r="F267" i="39"/>
  <c r="F266" i="39"/>
  <c r="F265" i="39"/>
  <c r="F261" i="39"/>
  <c r="F260" i="39"/>
  <c r="F259" i="39"/>
  <c r="F258" i="39"/>
  <c r="F257" i="39"/>
  <c r="F256" i="39"/>
  <c r="F255" i="39"/>
  <c r="F254" i="39"/>
  <c r="F253" i="39"/>
  <c r="F252" i="39"/>
  <c r="F251" i="39"/>
  <c r="F250" i="39"/>
  <c r="F249" i="39"/>
  <c r="F248" i="39"/>
  <c r="F247" i="39"/>
  <c r="F246" i="39"/>
  <c r="F245" i="39"/>
  <c r="F244" i="39"/>
  <c r="F243" i="39"/>
  <c r="F240" i="39"/>
  <c r="F239" i="39"/>
  <c r="F238" i="39"/>
  <c r="F237" i="39"/>
  <c r="F236" i="39"/>
  <c r="F235" i="39"/>
  <c r="D232" i="39"/>
  <c r="F231" i="39"/>
  <c r="F230" i="39"/>
  <c r="F229" i="39"/>
  <c r="F228" i="39"/>
  <c r="F227" i="39"/>
  <c r="F226" i="39"/>
  <c r="F225" i="39"/>
  <c r="F224" i="39"/>
  <c r="F223" i="39"/>
  <c r="F222" i="39"/>
  <c r="F221" i="39"/>
  <c r="F220" i="39"/>
  <c r="F219" i="39"/>
  <c r="F218" i="39"/>
  <c r="F217" i="39"/>
  <c r="F214" i="39"/>
  <c r="F213" i="39"/>
  <c r="F212" i="39"/>
  <c r="F211" i="39"/>
  <c r="F210" i="39"/>
  <c r="F209" i="39"/>
  <c r="F208" i="39"/>
  <c r="F207" i="39"/>
  <c r="D206" i="39"/>
  <c r="F205" i="39"/>
  <c r="F204" i="39"/>
  <c r="F203" i="39"/>
  <c r="F202" i="39"/>
  <c r="F201" i="39"/>
  <c r="F200" i="39"/>
  <c r="F199" i="39"/>
  <c r="F198" i="39"/>
  <c r="F197" i="39"/>
  <c r="F196" i="39"/>
  <c r="F195" i="39"/>
  <c r="F194" i="39"/>
  <c r="F191" i="39"/>
  <c r="F190" i="39"/>
  <c r="F189" i="39"/>
  <c r="F188" i="39"/>
  <c r="D187" i="39"/>
  <c r="F186" i="39"/>
  <c r="F185" i="39"/>
  <c r="F182" i="39"/>
  <c r="F181" i="39"/>
  <c r="F180" i="39"/>
  <c r="F179" i="39"/>
  <c r="F178" i="39"/>
  <c r="F177" i="39"/>
  <c r="F176" i="39"/>
  <c r="F175" i="39"/>
  <c r="F174" i="39"/>
  <c r="F173" i="39"/>
  <c r="F172" i="39"/>
  <c r="F171" i="39"/>
  <c r="F170" i="39"/>
  <c r="F169" i="39"/>
  <c r="F168" i="39"/>
  <c r="F167" i="39"/>
  <c r="F166" i="39"/>
  <c r="F165" i="39"/>
  <c r="F164" i="39"/>
  <c r="F163" i="39"/>
  <c r="F162" i="39"/>
  <c r="F161" i="39"/>
  <c r="F159" i="39"/>
  <c r="F158" i="39"/>
  <c r="F157" i="39"/>
  <c r="F156" i="39"/>
  <c r="F155" i="39"/>
  <c r="F154" i="39"/>
  <c r="F153" i="39"/>
  <c r="F152" i="39"/>
  <c r="F151" i="39"/>
  <c r="F150" i="39"/>
  <c r="F149" i="39"/>
  <c r="F148" i="39"/>
  <c r="F147" i="39"/>
  <c r="F146" i="39"/>
  <c r="F145" i="39"/>
  <c r="F144" i="39"/>
  <c r="F143" i="39"/>
  <c r="F142" i="39"/>
  <c r="F141" i="39"/>
  <c r="F140" i="39"/>
  <c r="F139" i="39"/>
  <c r="F138" i="39"/>
  <c r="F137" i="39"/>
  <c r="F136" i="39"/>
  <c r="F135" i="39"/>
  <c r="F134" i="39"/>
  <c r="F132" i="39"/>
  <c r="F130" i="39"/>
  <c r="F129" i="39"/>
  <c r="F128" i="39"/>
  <c r="F127" i="39"/>
  <c r="F126" i="39"/>
  <c r="F125" i="39"/>
  <c r="F124" i="39"/>
  <c r="F123" i="39"/>
  <c r="F121" i="39"/>
  <c r="F120" i="39"/>
  <c r="F118" i="39"/>
  <c r="F116" i="39"/>
  <c r="F115" i="39"/>
  <c r="F114" i="39"/>
  <c r="F113" i="39"/>
  <c r="F112" i="39"/>
  <c r="F111" i="39"/>
  <c r="F110" i="39"/>
  <c r="F109" i="39"/>
  <c r="F107" i="39"/>
  <c r="F106" i="39"/>
  <c r="F104" i="39"/>
  <c r="F102" i="39"/>
  <c r="F101" i="39"/>
  <c r="F100" i="39"/>
  <c r="F99" i="39"/>
  <c r="F98" i="39"/>
  <c r="F97" i="39"/>
  <c r="F96" i="39"/>
  <c r="F95" i="39"/>
  <c r="F94" i="39"/>
  <c r="F92" i="39"/>
  <c r="F91" i="39"/>
  <c r="F89" i="39"/>
  <c r="F88" i="39"/>
  <c r="F87" i="39"/>
  <c r="F86" i="39"/>
  <c r="F84" i="39"/>
  <c r="F83" i="39"/>
  <c r="F81" i="39"/>
  <c r="F79" i="39"/>
  <c r="F78" i="39"/>
  <c r="F77" i="39"/>
  <c r="F76" i="39"/>
  <c r="F75" i="39"/>
  <c r="F74" i="39"/>
  <c r="D73" i="39"/>
  <c r="D72" i="39"/>
  <c r="D71" i="39"/>
  <c r="F70" i="39"/>
  <c r="F69" i="39"/>
  <c r="F68" i="39"/>
  <c r="F67" i="39"/>
  <c r="F66" i="39"/>
  <c r="F65" i="39"/>
  <c r="F64" i="39"/>
  <c r="F63" i="39"/>
  <c r="F62" i="39"/>
  <c r="F61" i="39"/>
  <c r="F60" i="39"/>
  <c r="F55" i="39"/>
  <c r="F54" i="39"/>
  <c r="F53" i="39"/>
  <c r="F52" i="39"/>
  <c r="F51" i="39"/>
  <c r="F50" i="39"/>
  <c r="F49" i="39"/>
  <c r="F48" i="39"/>
  <c r="F47" i="39"/>
  <c r="F46" i="39"/>
  <c r="F45" i="39"/>
  <c r="F44" i="39"/>
  <c r="F43" i="39"/>
  <c r="F42" i="39"/>
  <c r="F41" i="39"/>
  <c r="F40" i="39"/>
  <c r="F39" i="39"/>
  <c r="F38" i="39"/>
  <c r="F37" i="39"/>
  <c r="F36" i="39"/>
  <c r="F35" i="39"/>
  <c r="F34" i="39"/>
  <c r="F33" i="39"/>
  <c r="F32" i="39"/>
  <c r="F31" i="39"/>
  <c r="D30" i="39"/>
  <c r="F29" i="39"/>
  <c r="F28" i="39"/>
  <c r="F24" i="39"/>
  <c r="F23" i="39"/>
  <c r="F22" i="39"/>
  <c r="F653" i="31"/>
  <c r="F577" i="31"/>
  <c r="F779" i="31"/>
  <c r="F670" i="31"/>
  <c r="F603" i="31"/>
  <c r="F535" i="31"/>
  <c r="F163" i="31"/>
  <c r="F1003" i="31"/>
  <c r="F63" i="33"/>
  <c r="F49" i="33"/>
  <c r="F45" i="33"/>
  <c r="G424" i="38"/>
  <c r="G982" i="38"/>
  <c r="G981" i="38"/>
  <c r="G980" i="38"/>
  <c r="G979" i="38"/>
  <c r="G978" i="38"/>
  <c r="G977" i="38"/>
  <c r="G976" i="38"/>
  <c r="G984" i="38" s="1"/>
  <c r="B976" i="38"/>
  <c r="G970" i="38"/>
  <c r="G963" i="38"/>
  <c r="G956" i="38"/>
  <c r="G949" i="38"/>
  <c r="G942" i="38"/>
  <c r="G937" i="38"/>
  <c r="G936" i="38"/>
  <c r="G935" i="38"/>
  <c r="G934" i="38"/>
  <c r="G933" i="38"/>
  <c r="G928" i="38"/>
  <c r="G923" i="38"/>
  <c r="G915" i="38"/>
  <c r="G914" i="38"/>
  <c r="G913" i="38"/>
  <c r="G912" i="38"/>
  <c r="G911" i="38"/>
  <c r="G910" i="38"/>
  <c r="G909" i="38"/>
  <c r="G908" i="38"/>
  <c r="G907" i="38"/>
  <c r="G906" i="38"/>
  <c r="G905" i="38"/>
  <c r="G904" i="38"/>
  <c r="G903" i="38"/>
  <c r="G902" i="38"/>
  <c r="G901" i="38"/>
  <c r="G900" i="38"/>
  <c r="G899" i="38"/>
  <c r="G898" i="38"/>
  <c r="G897" i="38"/>
  <c r="G896" i="38"/>
  <c r="G895" i="38"/>
  <c r="G894" i="38"/>
  <c r="G893" i="38"/>
  <c r="G892" i="38"/>
  <c r="G891" i="38"/>
  <c r="G890" i="38"/>
  <c r="G889" i="38"/>
  <c r="G888" i="38"/>
  <c r="G887" i="38"/>
  <c r="G886" i="38"/>
  <c r="G885" i="38"/>
  <c r="G884" i="38"/>
  <c r="G883" i="38"/>
  <c r="G882" i="38"/>
  <c r="G881" i="38"/>
  <c r="G880" i="38"/>
  <c r="G879" i="38"/>
  <c r="G878" i="38"/>
  <c r="G877" i="38"/>
  <c r="G875" i="38"/>
  <c r="G874" i="38"/>
  <c r="G873" i="38"/>
  <c r="G871" i="38"/>
  <c r="G865" i="38"/>
  <c r="G856" i="38"/>
  <c r="G853" i="38"/>
  <c r="G850" i="38"/>
  <c r="G844" i="38"/>
  <c r="G829" i="38"/>
  <c r="G972" i="38" s="1"/>
  <c r="G1001" i="38" s="1"/>
  <c r="B817" i="38"/>
  <c r="G810" i="38"/>
  <c r="G809" i="38"/>
  <c r="G808" i="38"/>
  <c r="G807" i="38"/>
  <c r="G806" i="38"/>
  <c r="G805" i="38"/>
  <c r="G804" i="38"/>
  <c r="G803" i="38"/>
  <c r="G802" i="38"/>
  <c r="G795" i="38"/>
  <c r="G794" i="38"/>
  <c r="G793" i="38"/>
  <c r="G792" i="38"/>
  <c r="G790" i="38"/>
  <c r="G785" i="38"/>
  <c r="G780" i="38"/>
  <c r="G775" i="38"/>
  <c r="G774" i="38"/>
  <c r="G773" i="38"/>
  <c r="G768" i="38"/>
  <c r="G764" i="38"/>
  <c r="G763" i="38"/>
  <c r="G762" i="38"/>
  <c r="G761" i="38"/>
  <c r="G760" i="38"/>
  <c r="G759" i="38"/>
  <c r="G758" i="38"/>
  <c r="G757" i="38"/>
  <c r="G756" i="38"/>
  <c r="G755" i="38"/>
  <c r="G754" i="38"/>
  <c r="G753" i="38"/>
  <c r="G752" i="38"/>
  <c r="G751" i="38"/>
  <c r="G750" i="38"/>
  <c r="G749" i="38"/>
  <c r="G748" i="38"/>
  <c r="G747" i="38"/>
  <c r="G746" i="38"/>
  <c r="G745" i="38"/>
  <c r="G744" i="38"/>
  <c r="G743" i="38"/>
  <c r="G742" i="38"/>
  <c r="G741" i="38"/>
  <c r="G740" i="38"/>
  <c r="G739" i="38"/>
  <c r="G738" i="38"/>
  <c r="G737" i="38"/>
  <c r="G736" i="38"/>
  <c r="G735" i="38"/>
  <c r="G734" i="38"/>
  <c r="G733" i="38"/>
  <c r="G732" i="38"/>
  <c r="G731" i="38"/>
  <c r="G730" i="38"/>
  <c r="G729" i="38"/>
  <c r="G728" i="38"/>
  <c r="G727" i="38"/>
  <c r="G726" i="38"/>
  <c r="G725" i="38"/>
  <c r="G724" i="38"/>
  <c r="G723" i="38"/>
  <c r="G722" i="38"/>
  <c r="G721" i="38"/>
  <c r="G720" i="38"/>
  <c r="G719" i="38"/>
  <c r="G718" i="38"/>
  <c r="G717" i="38"/>
  <c r="G716" i="38"/>
  <c r="G714" i="38"/>
  <c r="G710" i="38"/>
  <c r="G709" i="38"/>
  <c r="G708" i="38"/>
  <c r="G706" i="38"/>
  <c r="G700" i="38"/>
  <c r="G691" i="38"/>
  <c r="G688" i="38"/>
  <c r="G685" i="38"/>
  <c r="G679" i="38"/>
  <c r="G666" i="38"/>
  <c r="G664" i="38"/>
  <c r="G663" i="38"/>
  <c r="G662" i="38"/>
  <c r="G661" i="38"/>
  <c r="G660" i="38"/>
  <c r="G659" i="38"/>
  <c r="G658" i="38"/>
  <c r="G647" i="38"/>
  <c r="G812" i="38" s="1"/>
  <c r="G1000" i="38" s="1"/>
  <c r="B647" i="38"/>
  <c r="G637" i="38"/>
  <c r="G636" i="38"/>
  <c r="G634" i="38"/>
  <c r="G632" i="38"/>
  <c r="G630" i="38"/>
  <c r="G625" i="38"/>
  <c r="G610" i="38"/>
  <c r="G609" i="38"/>
  <c r="G608" i="38"/>
  <c r="G607" i="38"/>
  <c r="G606" i="38"/>
  <c r="G605" i="38"/>
  <c r="G604" i="38"/>
  <c r="G603" i="38"/>
  <c r="G602" i="38"/>
  <c r="G601" i="38"/>
  <c r="G600" i="38"/>
  <c r="G598" i="38"/>
  <c r="G597" i="38"/>
  <c r="G596" i="38"/>
  <c r="G639" i="38" s="1"/>
  <c r="G998" i="38" s="1"/>
  <c r="G595" i="38"/>
  <c r="G594" i="38"/>
  <c r="G593" i="38"/>
  <c r="G592" i="38"/>
  <c r="G591" i="38"/>
  <c r="G590" i="38"/>
  <c r="G589" i="38"/>
  <c r="G588" i="38"/>
  <c r="G587" i="38"/>
  <c r="G586" i="38"/>
  <c r="G585" i="38"/>
  <c r="G584" i="38"/>
  <c r="G583" i="38"/>
  <c r="G582" i="38"/>
  <c r="G581" i="38"/>
  <c r="G580" i="38"/>
  <c r="G579" i="38"/>
  <c r="G578" i="38"/>
  <c r="G577" i="38"/>
  <c r="G576" i="38"/>
  <c r="G575" i="38"/>
  <c r="G574" i="38"/>
  <c r="G573" i="38"/>
  <c r="G572" i="38"/>
  <c r="G571" i="38"/>
  <c r="G570" i="38"/>
  <c r="G569" i="38"/>
  <c r="G568" i="38"/>
  <c r="G567" i="38"/>
  <c r="G566" i="38"/>
  <c r="G565" i="38"/>
  <c r="G564" i="38"/>
  <c r="G563" i="38"/>
  <c r="G562" i="38"/>
  <c r="G560" i="38"/>
  <c r="G552" i="38"/>
  <c r="G545" i="38"/>
  <c r="G544" i="38"/>
  <c r="G543" i="38"/>
  <c r="G542" i="38"/>
  <c r="G541" i="38"/>
  <c r="G540" i="38"/>
  <c r="G539" i="38"/>
  <c r="G537" i="38"/>
  <c r="G536" i="38"/>
  <c r="G535" i="38"/>
  <c r="G534" i="38"/>
  <c r="G533" i="38"/>
  <c r="G532" i="38"/>
  <c r="G531" i="38"/>
  <c r="G530" i="38"/>
  <c r="G529" i="38"/>
  <c r="G528" i="38"/>
  <c r="G527" i="38"/>
  <c r="G526" i="38"/>
  <c r="G525" i="38"/>
  <c r="G524" i="38"/>
  <c r="G523" i="38"/>
  <c r="G522" i="38"/>
  <c r="G521" i="38"/>
  <c r="G516" i="38"/>
  <c r="G514" i="38"/>
  <c r="G506" i="38"/>
  <c r="G505" i="38"/>
  <c r="G504" i="38"/>
  <c r="G503" i="38"/>
  <c r="G502" i="38"/>
  <c r="G501" i="38"/>
  <c r="G500" i="38"/>
  <c r="G498" i="38"/>
  <c r="G489" i="38"/>
  <c r="G488" i="38"/>
  <c r="G487" i="38"/>
  <c r="G486" i="38"/>
  <c r="G485" i="38"/>
  <c r="G484" i="38"/>
  <c r="G483" i="38"/>
  <c r="G482" i="38"/>
  <c r="G480" i="38"/>
  <c r="G479" i="38"/>
  <c r="G478" i="38"/>
  <c r="G477" i="38"/>
  <c r="G476" i="38"/>
  <c r="G475" i="38"/>
  <c r="G474" i="38"/>
  <c r="B474" i="38"/>
  <c r="G473" i="38"/>
  <c r="G472" i="38"/>
  <c r="G471" i="38"/>
  <c r="G470" i="38"/>
  <c r="G469" i="38"/>
  <c r="G468" i="38"/>
  <c r="G467" i="38"/>
  <c r="G458" i="38"/>
  <c r="G456" i="38"/>
  <c r="G454" i="38"/>
  <c r="G453" i="38"/>
  <c r="G452" i="38"/>
  <c r="G451" i="38"/>
  <c r="G450" i="38"/>
  <c r="G449" i="38"/>
  <c r="G446" i="38"/>
  <c r="G445" i="38"/>
  <c r="G444" i="38"/>
  <c r="G443" i="38"/>
  <c r="G442" i="38"/>
  <c r="G441" i="38"/>
  <c r="G440" i="38"/>
  <c r="G439" i="38"/>
  <c r="G438" i="38"/>
  <c r="G437" i="38"/>
  <c r="G436" i="38"/>
  <c r="G435" i="38"/>
  <c r="G434" i="38"/>
  <c r="G433" i="38"/>
  <c r="G432" i="38"/>
  <c r="G431" i="38"/>
  <c r="G430" i="38"/>
  <c r="G461" i="38" s="1"/>
  <c r="G997" i="38" s="1"/>
  <c r="B430" i="38"/>
  <c r="G423" i="38"/>
  <c r="G422" i="38"/>
  <c r="G418" i="38"/>
  <c r="G416" i="38"/>
  <c r="G413" i="38"/>
  <c r="G412" i="38"/>
  <c r="G411" i="38"/>
  <c r="G410" i="38"/>
  <c r="G409" i="38"/>
  <c r="G408" i="38"/>
  <c r="G407" i="38"/>
  <c r="G405" i="38"/>
  <c r="G404" i="38"/>
  <c r="G403" i="38"/>
  <c r="G402" i="38"/>
  <c r="G401" i="38"/>
  <c r="G400" i="38"/>
  <c r="G399" i="38"/>
  <c r="G398" i="38"/>
  <c r="G397" i="38"/>
  <c r="G396" i="38"/>
  <c r="G395" i="38"/>
  <c r="G394" i="38"/>
  <c r="G393" i="38"/>
  <c r="G392" i="38"/>
  <c r="G391" i="38"/>
  <c r="G390" i="38"/>
  <c r="G389" i="38"/>
  <c r="G388" i="38"/>
  <c r="G387" i="38"/>
  <c r="G386" i="38"/>
  <c r="G385" i="38"/>
  <c r="G384" i="38"/>
  <c r="G383" i="38"/>
  <c r="G382" i="38"/>
  <c r="G381" i="38"/>
  <c r="G380" i="38"/>
  <c r="G379" i="38"/>
  <c r="G378" i="38"/>
  <c r="G377" i="38"/>
  <c r="G376" i="38"/>
  <c r="G374" i="38"/>
  <c r="G372" i="38"/>
  <c r="G370" i="38"/>
  <c r="B369" i="38"/>
  <c r="B372" i="38" s="1"/>
  <c r="G361" i="38"/>
  <c r="G360" i="38"/>
  <c r="G359" i="38"/>
  <c r="G358" i="38"/>
  <c r="G357" i="38"/>
  <c r="G356" i="38"/>
  <c r="G355" i="38"/>
  <c r="G353" i="38"/>
  <c r="G351" i="38"/>
  <c r="G350" i="38"/>
  <c r="G347" i="38"/>
  <c r="G345" i="38"/>
  <c r="G344" i="38"/>
  <c r="G343" i="38"/>
  <c r="G340" i="38"/>
  <c r="G339" i="38"/>
  <c r="G338" i="38"/>
  <c r="G337" i="38"/>
  <c r="G329" i="38"/>
  <c r="G328" i="38"/>
  <c r="G327" i="38"/>
  <c r="G326" i="38"/>
  <c r="G322" i="38"/>
  <c r="G320" i="38"/>
  <c r="G319" i="38"/>
  <c r="G318" i="38"/>
  <c r="G316" i="38"/>
  <c r="G309" i="38"/>
  <c r="G307" i="38"/>
  <c r="G305" i="38"/>
  <c r="G300" i="38"/>
  <c r="G297" i="38"/>
  <c r="G295" i="38"/>
  <c r="G293" i="38"/>
  <c r="G292" i="38"/>
  <c r="G291" i="38"/>
  <c r="G290" i="38"/>
  <c r="G289" i="38"/>
  <c r="G288" i="38"/>
  <c r="G287" i="38"/>
  <c r="G363" i="38" s="1"/>
  <c r="G995" i="38" s="1"/>
  <c r="G283" i="38"/>
  <c r="G281" i="38"/>
  <c r="G280" i="38"/>
  <c r="G279" i="38"/>
  <c r="G278" i="38"/>
  <c r="G277" i="38"/>
  <c r="G276" i="38"/>
  <c r="G275" i="38"/>
  <c r="B274" i="38"/>
  <c r="B283" i="38" s="1"/>
  <c r="G268" i="38"/>
  <c r="G267" i="38"/>
  <c r="G266" i="38"/>
  <c r="G265" i="38"/>
  <c r="G264" i="38"/>
  <c r="G263" i="38"/>
  <c r="G262" i="38"/>
  <c r="G261" i="38"/>
  <c r="G259" i="38"/>
  <c r="G257" i="38"/>
  <c r="G256" i="38"/>
  <c r="G255" i="38"/>
  <c r="G254" i="38"/>
  <c r="G253" i="38"/>
  <c r="G252" i="38"/>
  <c r="G251" i="38"/>
  <c r="G250" i="38"/>
  <c r="G249" i="38"/>
  <c r="G248" i="38"/>
  <c r="G247" i="38"/>
  <c r="G246" i="38"/>
  <c r="G245" i="38"/>
  <c r="G244" i="38"/>
  <c r="G243" i="38"/>
  <c r="G242" i="38"/>
  <c r="G241" i="38"/>
  <c r="G240" i="38"/>
  <c r="G239" i="38"/>
  <c r="G237" i="38"/>
  <c r="G236" i="38"/>
  <c r="G235" i="38"/>
  <c r="G234" i="38"/>
  <c r="G233" i="38"/>
  <c r="G232" i="38"/>
  <c r="G231" i="38"/>
  <c r="G229" i="38"/>
  <c r="G228" i="38"/>
  <c r="G227" i="38"/>
  <c r="G226" i="38"/>
  <c r="G225" i="38"/>
  <c r="G224" i="38"/>
  <c r="G223" i="38"/>
  <c r="G222" i="38"/>
  <c r="G221" i="38"/>
  <c r="G220" i="38"/>
  <c r="G219" i="38"/>
  <c r="G218" i="38"/>
  <c r="G217" i="38"/>
  <c r="G215" i="38"/>
  <c r="G214" i="38"/>
  <c r="G213" i="38"/>
  <c r="G212" i="38"/>
  <c r="G211" i="38"/>
  <c r="G209" i="38"/>
  <c r="G208" i="38"/>
  <c r="G207" i="38"/>
  <c r="G206" i="38"/>
  <c r="G205" i="38"/>
  <c r="G204" i="38"/>
  <c r="G203" i="38"/>
  <c r="G202" i="38"/>
  <c r="G201" i="38"/>
  <c r="G200" i="38"/>
  <c r="G199" i="38"/>
  <c r="G198" i="38"/>
  <c r="G197" i="38"/>
  <c r="G196" i="38"/>
  <c r="G195" i="38"/>
  <c r="G194" i="38"/>
  <c r="G193" i="38"/>
  <c r="G192" i="38"/>
  <c r="G191" i="38"/>
  <c r="G189" i="38"/>
  <c r="G178" i="38"/>
  <c r="G167" i="38"/>
  <c r="G165" i="38"/>
  <c r="G164" i="38"/>
  <c r="G163" i="38"/>
  <c r="G161" i="38"/>
  <c r="G160" i="38"/>
  <c r="G159" i="38"/>
  <c r="G158" i="38"/>
  <c r="G157" i="38"/>
  <c r="G156" i="38"/>
  <c r="G155" i="38"/>
  <c r="G153" i="38"/>
  <c r="G152" i="38"/>
  <c r="G151" i="38"/>
  <c r="G150" i="38"/>
  <c r="G149" i="38"/>
  <c r="G148" i="38"/>
  <c r="G147" i="38"/>
  <c r="G146" i="38"/>
  <c r="G145" i="38"/>
  <c r="G144" i="38"/>
  <c r="G143" i="38"/>
  <c r="G142" i="38"/>
  <c r="G141" i="38"/>
  <c r="G140" i="38"/>
  <c r="G138" i="38"/>
  <c r="G137" i="38"/>
  <c r="G136" i="38"/>
  <c r="G135" i="38"/>
  <c r="G134" i="38"/>
  <c r="G133" i="38"/>
  <c r="G131" i="38"/>
  <c r="G129" i="38"/>
  <c r="G125" i="38"/>
  <c r="G124" i="38"/>
  <c r="G123" i="38"/>
  <c r="G122" i="38"/>
  <c r="G120" i="38"/>
  <c r="G114" i="38"/>
  <c r="G108" i="38"/>
  <c r="G101" i="38"/>
  <c r="G98" i="38"/>
  <c r="G97" i="38"/>
  <c r="G94" i="38"/>
  <c r="G91" i="38"/>
  <c r="G88" i="38"/>
  <c r="G85" i="38"/>
  <c r="G82" i="38"/>
  <c r="G71" i="38"/>
  <c r="G68" i="38"/>
  <c r="G270" i="38" s="1"/>
  <c r="G994" i="38" s="1"/>
  <c r="B39" i="38"/>
  <c r="A36" i="38"/>
  <c r="F90" i="33"/>
  <c r="F251" i="33"/>
  <c r="F84" i="31"/>
  <c r="F842" i="31"/>
  <c r="F265" i="31"/>
  <c r="F273" i="31"/>
  <c r="F1344" i="31"/>
  <c r="F1289" i="31"/>
  <c r="F39" i="33"/>
  <c r="F232" i="39" l="1"/>
  <c r="F275" i="39"/>
  <c r="E287" i="39" s="1"/>
  <c r="F241" i="39"/>
  <c r="E284" i="39" s="1"/>
  <c r="F206" i="39"/>
  <c r="F26" i="39"/>
  <c r="E278" i="39" s="1"/>
  <c r="F271" i="39"/>
  <c r="E286" i="39" s="1"/>
  <c r="F187" i="39"/>
  <c r="F30" i="39"/>
  <c r="F192" i="39"/>
  <c r="E281" i="39" s="1"/>
  <c r="F71" i="39"/>
  <c r="F72" i="39"/>
  <c r="F263" i="39"/>
  <c r="E285" i="39" s="1"/>
  <c r="F233" i="39"/>
  <c r="E283" i="39" s="1"/>
  <c r="F215" i="39"/>
  <c r="E282" i="39" s="1"/>
  <c r="F73" i="39"/>
  <c r="F58" i="39"/>
  <c r="E279" i="39" s="1"/>
  <c r="G996" i="38"/>
  <c r="G1004" i="38" s="1"/>
  <c r="I20" i="21" s="1"/>
  <c r="G986" i="38"/>
  <c r="G1002" i="38"/>
  <c r="B831" i="38"/>
  <c r="B666" i="38"/>
  <c r="B491" i="38"/>
  <c r="B483" i="38"/>
  <c r="B438" i="38"/>
  <c r="B374" i="38"/>
  <c r="B285" i="38"/>
  <c r="B295" i="38"/>
  <c r="B297" i="38"/>
  <c r="B70" i="38"/>
  <c r="B73" i="38"/>
  <c r="A272" i="38"/>
  <c r="A366" i="38" s="1"/>
  <c r="F14" i="34"/>
  <c r="F104" i="34"/>
  <c r="F102" i="34"/>
  <c r="F95" i="34"/>
  <c r="F97" i="34" s="1"/>
  <c r="F116" i="34" s="1"/>
  <c r="F87" i="34"/>
  <c r="F83" i="34"/>
  <c r="F72" i="34"/>
  <c r="F68" i="34"/>
  <c r="F64" i="34"/>
  <c r="F61" i="34"/>
  <c r="F58" i="34"/>
  <c r="F55" i="34"/>
  <c r="F47" i="34"/>
  <c r="F44" i="34"/>
  <c r="F41" i="34"/>
  <c r="F38" i="34"/>
  <c r="F35" i="34"/>
  <c r="F32" i="34"/>
  <c r="F29" i="34"/>
  <c r="F25" i="34"/>
  <c r="F22" i="34"/>
  <c r="F18" i="34"/>
  <c r="F268" i="33"/>
  <c r="F350" i="33"/>
  <c r="F338" i="33"/>
  <c r="F328" i="33"/>
  <c r="F320" i="33"/>
  <c r="F305" i="33"/>
  <c r="F355" i="33" s="1"/>
  <c r="F377" i="33" s="1"/>
  <c r="F279" i="33"/>
  <c r="F278" i="33"/>
  <c r="F276" i="33"/>
  <c r="F271" i="33"/>
  <c r="F270" i="33"/>
  <c r="F269" i="33"/>
  <c r="F260" i="33"/>
  <c r="F247" i="33"/>
  <c r="F243" i="33"/>
  <c r="F239" i="33"/>
  <c r="F236" i="33"/>
  <c r="F229" i="33"/>
  <c r="F228" i="33"/>
  <c r="F220" i="33"/>
  <c r="F218" i="33"/>
  <c r="F217" i="33"/>
  <c r="F206" i="33"/>
  <c r="F199" i="33"/>
  <c r="F195" i="33"/>
  <c r="F191" i="33"/>
  <c r="F174" i="33"/>
  <c r="F167" i="33"/>
  <c r="F162" i="33"/>
  <c r="F180" i="33" s="1"/>
  <c r="F371" i="33" s="1"/>
  <c r="F145" i="33"/>
  <c r="F140" i="33"/>
  <c r="F135" i="33"/>
  <c r="F131" i="33"/>
  <c r="F126" i="33"/>
  <c r="F122" i="33"/>
  <c r="F111" i="33"/>
  <c r="F101" i="33"/>
  <c r="F87" i="33"/>
  <c r="F80" i="33"/>
  <c r="F73" i="33"/>
  <c r="F93" i="33" s="1"/>
  <c r="F58" i="33"/>
  <c r="F67" i="33" s="1"/>
  <c r="F365" i="33" s="1"/>
  <c r="F42" i="33"/>
  <c r="F52" i="33" s="1"/>
  <c r="F29" i="33"/>
  <c r="F23" i="33"/>
  <c r="F20" i="33"/>
  <c r="F18" i="33"/>
  <c r="F14" i="33"/>
  <c r="F192" i="32"/>
  <c r="F86" i="32"/>
  <c r="F117" i="32"/>
  <c r="F109" i="32"/>
  <c r="F23" i="32"/>
  <c r="F195" i="32"/>
  <c r="F193" i="32"/>
  <c r="F186" i="32"/>
  <c r="F185" i="32"/>
  <c r="F178" i="32"/>
  <c r="F177" i="32"/>
  <c r="F169" i="32"/>
  <c r="F161" i="32"/>
  <c r="F157" i="32"/>
  <c r="F149" i="32"/>
  <c r="F146" i="32"/>
  <c r="F141" i="32"/>
  <c r="F136" i="32"/>
  <c r="F132" i="32"/>
  <c r="F126" i="32"/>
  <c r="F120" i="32"/>
  <c r="F112" i="32"/>
  <c r="F110" i="32"/>
  <c r="F98" i="32"/>
  <c r="F91" i="32"/>
  <c r="F89" i="32"/>
  <c r="F88" i="32"/>
  <c r="F87" i="32"/>
  <c r="F73" i="32"/>
  <c r="F72" i="32"/>
  <c r="F62" i="32"/>
  <c r="F54" i="32"/>
  <c r="F51" i="32"/>
  <c r="F48" i="32"/>
  <c r="F44" i="32"/>
  <c r="F40" i="32"/>
  <c r="F36" i="32"/>
  <c r="F33" i="32"/>
  <c r="F27" i="32"/>
  <c r="F16" i="32"/>
  <c r="F14" i="32"/>
  <c r="F17" i="32" s="1"/>
  <c r="F204" i="32" s="1"/>
  <c r="F114" i="34" l="1"/>
  <c r="F115" i="34"/>
  <c r="F117" i="34"/>
  <c r="E280" i="39"/>
  <c r="F254" i="33"/>
  <c r="F373" i="33" s="1"/>
  <c r="F364" i="33"/>
  <c r="B846" i="38"/>
  <c r="B852" i="38"/>
  <c r="B681" i="38"/>
  <c r="B500" i="38"/>
  <c r="B516" i="38"/>
  <c r="B440" i="38"/>
  <c r="B444" i="38"/>
  <c r="B446" i="38"/>
  <c r="B376" i="38"/>
  <c r="B299" i="38"/>
  <c r="B84" i="38"/>
  <c r="A427" i="38"/>
  <c r="F148" i="33"/>
  <c r="F370" i="33" s="1"/>
  <c r="F114" i="33"/>
  <c r="F369" i="33" s="1"/>
  <c r="F280" i="33"/>
  <c r="F375" i="33" s="1"/>
  <c r="F230" i="33"/>
  <c r="F372" i="33" s="1"/>
  <c r="F33" i="33"/>
  <c r="F363" i="33" s="1"/>
  <c r="F366" i="33"/>
  <c r="F113" i="34"/>
  <c r="F74" i="32"/>
  <c r="F206" i="32" s="1"/>
  <c r="F163" i="32"/>
  <c r="F208" i="32" s="1"/>
  <c r="F197" i="32"/>
  <c r="F209" i="32" s="1"/>
  <c r="F151" i="32"/>
  <c r="F207" i="32" s="1"/>
  <c r="F56" i="32"/>
  <c r="F205" i="32" s="1"/>
  <c r="I21" i="21" l="1"/>
  <c r="E288" i="39"/>
  <c r="I19" i="21" s="1"/>
  <c r="B855" i="38"/>
  <c r="B687" i="38"/>
  <c r="B690" i="38"/>
  <c r="B507" i="38"/>
  <c r="B523" i="38"/>
  <c r="B448" i="38"/>
  <c r="B383" i="38"/>
  <c r="B302" i="38"/>
  <c r="B87" i="38"/>
  <c r="A464" i="38"/>
  <c r="A641" i="38" s="1"/>
  <c r="F378" i="33"/>
  <c r="I17" i="21" s="1"/>
  <c r="F210" i="32"/>
  <c r="I18" i="21" s="1"/>
  <c r="F509" i="31"/>
  <c r="B391" i="38" l="1"/>
  <c r="C994" i="38"/>
  <c r="C995" i="38"/>
  <c r="C996" i="38"/>
  <c r="C997" i="38"/>
  <c r="C998" i="38"/>
  <c r="C999" i="38"/>
  <c r="C1000" i="38"/>
  <c r="C1002" i="38"/>
  <c r="C1001" i="38"/>
  <c r="B858" i="38"/>
  <c r="B693" i="38"/>
  <c r="B531" i="38"/>
  <c r="B452" i="38"/>
  <c r="B309" i="38"/>
  <c r="B311" i="38" s="1"/>
  <c r="B318" i="38" s="1"/>
  <c r="B320" i="38" s="1"/>
  <c r="B322" i="38" s="1"/>
  <c r="B324" i="38" s="1"/>
  <c r="B332" i="38" s="1"/>
  <c r="B342" i="38" s="1"/>
  <c r="B345" i="38" s="1"/>
  <c r="B347" i="38" s="1"/>
  <c r="B307" i="38"/>
  <c r="B90" i="38"/>
  <c r="F1257" i="31"/>
  <c r="F1244" i="31"/>
  <c r="F1214" i="31"/>
  <c r="F896" i="31"/>
  <c r="F975" i="31"/>
  <c r="F969" i="31"/>
  <c r="F966" i="31"/>
  <c r="F956" i="31"/>
  <c r="F899" i="31"/>
  <c r="F828" i="31"/>
  <c r="F788" i="31"/>
  <c r="F758" i="31"/>
  <c r="F736" i="31"/>
  <c r="F685" i="31"/>
  <c r="F667" i="31"/>
  <c r="F560" i="31"/>
  <c r="F478" i="31"/>
  <c r="F415" i="31"/>
  <c r="F399" i="31"/>
  <c r="F231" i="31"/>
  <c r="F198" i="31"/>
  <c r="F193" i="31"/>
  <c r="F188" i="31"/>
  <c r="F183" i="31"/>
  <c r="F202" i="31" s="1"/>
  <c r="F171" i="31"/>
  <c r="F160" i="31"/>
  <c r="F155" i="31"/>
  <c r="F152" i="31"/>
  <c r="F114" i="31"/>
  <c r="F27" i="31"/>
  <c r="F14" i="31"/>
  <c r="F1497" i="31"/>
  <c r="F1494" i="31"/>
  <c r="F1492" i="31"/>
  <c r="F1490" i="31"/>
  <c r="F1488" i="31"/>
  <c r="F1485" i="31"/>
  <c r="F1482" i="31"/>
  <c r="F1447" i="31"/>
  <c r="F1475" i="31" s="1"/>
  <c r="F1548" i="31" s="1"/>
  <c r="F1434" i="31"/>
  <c r="F1428" i="31"/>
  <c r="F1425" i="31"/>
  <c r="F1419" i="31"/>
  <c r="F1413" i="31"/>
  <c r="F1407" i="31"/>
  <c r="F1404" i="31"/>
  <c r="F1394" i="31"/>
  <c r="F1392" i="31"/>
  <c r="F1391" i="31"/>
  <c r="F1390" i="31"/>
  <c r="F1389" i="31"/>
  <c r="F1383" i="31"/>
  <c r="F1382" i="31"/>
  <c r="F1374" i="31"/>
  <c r="F1365" i="31"/>
  <c r="F1355" i="31"/>
  <c r="F1346" i="31"/>
  <c r="F1343" i="31"/>
  <c r="F1335" i="31"/>
  <c r="F1334" i="31"/>
  <c r="F1318" i="31"/>
  <c r="F1307" i="31"/>
  <c r="F1295" i="31"/>
  <c r="F1282" i="31"/>
  <c r="F1270" i="31"/>
  <c r="F1260" i="31"/>
  <c r="F1258" i="31"/>
  <c r="F1246" i="31"/>
  <c r="F1245" i="31"/>
  <c r="F1231" i="31"/>
  <c r="F1227" i="31"/>
  <c r="F1221" i="31"/>
  <c r="F1218" i="31"/>
  <c r="F1216" i="31"/>
  <c r="F1215" i="31"/>
  <c r="F1196" i="31"/>
  <c r="F1184" i="31"/>
  <c r="F1172" i="31"/>
  <c r="F1161" i="31"/>
  <c r="F1151" i="31"/>
  <c r="F1136" i="31"/>
  <c r="F1126" i="31"/>
  <c r="F1116" i="31"/>
  <c r="F1106" i="31"/>
  <c r="F1095" i="31"/>
  <c r="F1082" i="31"/>
  <c r="F1073" i="31"/>
  <c r="F1063" i="31"/>
  <c r="F1044" i="31"/>
  <c r="F1089" i="31" s="1"/>
  <c r="F1013" i="31"/>
  <c r="F1010" i="31"/>
  <c r="F992" i="31"/>
  <c r="F990" i="31"/>
  <c r="F989" i="31"/>
  <c r="F982" i="31"/>
  <c r="F980" i="31"/>
  <c r="F979" i="31"/>
  <c r="F978" i="31"/>
  <c r="F977" i="31"/>
  <c r="F976" i="31"/>
  <c r="F962" i="31"/>
  <c r="F960" i="31"/>
  <c r="F958" i="31"/>
  <c r="F950" i="31"/>
  <c r="F945" i="31"/>
  <c r="F943" i="31"/>
  <c r="F942" i="31"/>
  <c r="F941" i="31"/>
  <c r="F940" i="31"/>
  <c r="F934" i="31"/>
  <c r="F931" i="31"/>
  <c r="F930" i="31"/>
  <c r="F929" i="31"/>
  <c r="F928" i="31"/>
  <c r="F927" i="31"/>
  <c r="F919" i="31"/>
  <c r="F916" i="31"/>
  <c r="F915" i="31"/>
  <c r="F914" i="31"/>
  <c r="F913" i="31"/>
  <c r="F912" i="31"/>
  <c r="F906" i="31"/>
  <c r="F905" i="31"/>
  <c r="F904" i="31"/>
  <c r="F903" i="31"/>
  <c r="F902" i="31"/>
  <c r="F901" i="31"/>
  <c r="F900" i="31"/>
  <c r="F895" i="31"/>
  <c r="F879" i="31"/>
  <c r="F876" i="31"/>
  <c r="F872" i="31"/>
  <c r="F865" i="31"/>
  <c r="F857" i="31"/>
  <c r="F851" i="31"/>
  <c r="F847" i="31"/>
  <c r="F837" i="31"/>
  <c r="F832" i="31"/>
  <c r="F818" i="31"/>
  <c r="F814" i="31"/>
  <c r="F810" i="31"/>
  <c r="F806" i="31"/>
  <c r="F802" i="31"/>
  <c r="F798" i="31"/>
  <c r="F794" i="31"/>
  <c r="F791" i="31"/>
  <c r="F774" i="31"/>
  <c r="F771" i="31"/>
  <c r="F768" i="31"/>
  <c r="F765" i="31"/>
  <c r="F762" i="31"/>
  <c r="F760" i="31"/>
  <c r="F759" i="31"/>
  <c r="F744" i="31"/>
  <c r="F740" i="31"/>
  <c r="F726" i="31"/>
  <c r="F723" i="31"/>
  <c r="F720" i="31"/>
  <c r="F715" i="31"/>
  <c r="F711" i="31"/>
  <c r="F707" i="31"/>
  <c r="F700" i="31"/>
  <c r="F693" i="31"/>
  <c r="F689" i="31"/>
  <c r="F668" i="31"/>
  <c r="F647" i="31"/>
  <c r="F645" i="31"/>
  <c r="F637" i="31"/>
  <c r="F630" i="31"/>
  <c r="F623" i="31"/>
  <c r="F617" i="31"/>
  <c r="F616" i="31"/>
  <c r="F597" i="31"/>
  <c r="F589" i="31"/>
  <c r="F579" i="31"/>
  <c r="F576" i="31"/>
  <c r="F575" i="31"/>
  <c r="F574" i="31"/>
  <c r="F573" i="31"/>
  <c r="F572" i="31"/>
  <c r="F571" i="31"/>
  <c r="F570" i="31"/>
  <c r="F569" i="31"/>
  <c r="F561" i="31"/>
  <c r="F540" i="31"/>
  <c r="F529" i="31"/>
  <c r="F503" i="31"/>
  <c r="F501" i="31"/>
  <c r="F500" i="31"/>
  <c r="F497" i="31"/>
  <c r="F494" i="31"/>
  <c r="F493" i="31"/>
  <c r="F490" i="31"/>
  <c r="F489" i="31"/>
  <c r="F486" i="31"/>
  <c r="F483" i="31"/>
  <c r="F480" i="31"/>
  <c r="F479" i="31"/>
  <c r="F457" i="31"/>
  <c r="F453" i="31"/>
  <c r="F449" i="31"/>
  <c r="F443" i="31"/>
  <c r="F438" i="31"/>
  <c r="F433" i="31"/>
  <c r="F429" i="31"/>
  <c r="F425" i="31"/>
  <c r="F423" i="31"/>
  <c r="F422" i="31"/>
  <c r="F417" i="31"/>
  <c r="F416" i="31"/>
  <c r="F406" i="31"/>
  <c r="F402" i="31"/>
  <c r="F400" i="31"/>
  <c r="F383" i="31"/>
  <c r="F378" i="31"/>
  <c r="F372" i="31"/>
  <c r="F367" i="31"/>
  <c r="F362" i="31"/>
  <c r="F353" i="31"/>
  <c r="F345" i="31"/>
  <c r="F333" i="31"/>
  <c r="F322" i="31"/>
  <c r="F317" i="31"/>
  <c r="F316" i="31"/>
  <c r="F308" i="31"/>
  <c r="F302" i="31"/>
  <c r="F299" i="31"/>
  <c r="F296" i="31"/>
  <c r="F289" i="31"/>
  <c r="F257" i="31"/>
  <c r="F249" i="31"/>
  <c r="F241" i="31"/>
  <c r="F239" i="31"/>
  <c r="F238" i="31"/>
  <c r="F232" i="31"/>
  <c r="F224" i="31"/>
  <c r="F218" i="31"/>
  <c r="F215" i="31"/>
  <c r="F208" i="31"/>
  <c r="F174" i="31"/>
  <c r="F173" i="31"/>
  <c r="F172" i="31"/>
  <c r="F143" i="31"/>
  <c r="F138" i="31"/>
  <c r="F132" i="31"/>
  <c r="F129" i="31"/>
  <c r="F127" i="31"/>
  <c r="F122" i="31"/>
  <c r="F118" i="31"/>
  <c r="F103" i="31"/>
  <c r="F99" i="31"/>
  <c r="F94" i="31"/>
  <c r="F90" i="31"/>
  <c r="F87" i="31"/>
  <c r="F79" i="31"/>
  <c r="F75" i="31"/>
  <c r="F72" i="31"/>
  <c r="F69" i="31"/>
  <c r="F67" i="31"/>
  <c r="F66" i="31"/>
  <c r="F61" i="31"/>
  <c r="F57" i="31"/>
  <c r="F54" i="31"/>
  <c r="F53" i="31"/>
  <c r="F47" i="31"/>
  <c r="F44" i="31"/>
  <c r="F39" i="31"/>
  <c r="F36" i="31"/>
  <c r="F33" i="31"/>
  <c r="F30" i="31"/>
  <c r="F20" i="31"/>
  <c r="F18" i="31"/>
  <c r="F16" i="31"/>
  <c r="F656" i="31" l="1"/>
  <c r="F782" i="31"/>
  <c r="F674" i="31"/>
  <c r="F175" i="31"/>
  <c r="F1015" i="31"/>
  <c r="F21" i="31"/>
  <c r="B867" i="38"/>
  <c r="B539" i="38"/>
  <c r="B547" i="38"/>
  <c r="B554" i="38"/>
  <c r="B454" i="38"/>
  <c r="B456" i="38" s="1"/>
  <c r="B458" i="38" s="1"/>
  <c r="B93" i="38"/>
  <c r="B349" i="38"/>
  <c r="B353" i="38" s="1"/>
  <c r="B355" i="38" s="1"/>
  <c r="B357" i="38" s="1"/>
  <c r="B359" i="38" s="1"/>
  <c r="B361" i="38" s="1"/>
  <c r="B393" i="38"/>
  <c r="B873" i="38"/>
  <c r="B875" i="38" s="1"/>
  <c r="B877" i="38" s="1"/>
  <c r="B879" i="38" s="1"/>
  <c r="B881" i="38" s="1"/>
  <c r="B888" i="38" s="1"/>
  <c r="B892" i="38" s="1"/>
  <c r="B900" i="38" s="1"/>
  <c r="B906" i="38" s="1"/>
  <c r="B909" i="38" s="1"/>
  <c r="B914" i="38" s="1"/>
  <c r="B917" i="38" s="1"/>
  <c r="B925" i="38" s="1"/>
  <c r="B930" i="38" s="1"/>
  <c r="B935" i="38" s="1"/>
  <c r="B939" i="38" s="1"/>
  <c r="B944" i="38" s="1"/>
  <c r="B951" i="38" s="1"/>
  <c r="B958" i="38" s="1"/>
  <c r="B965" i="38" s="1"/>
  <c r="B702" i="38"/>
  <c r="F387" i="31"/>
  <c r="F1527" i="31" s="1"/>
  <c r="F1437" i="31"/>
  <c r="F1547" i="31" s="1"/>
  <c r="F1234" i="31"/>
  <c r="F1543" i="31" s="1"/>
  <c r="F882" i="31"/>
  <c r="F1535" i="31" s="1"/>
  <c r="F822" i="31"/>
  <c r="F1534" i="31" s="1"/>
  <c r="F730" i="31"/>
  <c r="F1532" i="31" s="1"/>
  <c r="F1145" i="31"/>
  <c r="F1541" i="31" s="1"/>
  <c r="F541" i="31"/>
  <c r="F1529" i="31" s="1"/>
  <c r="F460" i="31"/>
  <c r="F1528" i="31" s="1"/>
  <c r="F279" i="31"/>
  <c r="F1524" i="31" s="1"/>
  <c r="F106" i="31"/>
  <c r="F1518" i="31" s="1"/>
  <c r="F1204" i="31"/>
  <c r="F1542" i="31" s="1"/>
  <c r="F1540" i="31"/>
  <c r="F1276" i="31"/>
  <c r="F1544" i="31" s="1"/>
  <c r="F1349" i="31"/>
  <c r="F1546" i="31" s="1"/>
  <c r="F1500" i="31"/>
  <c r="F1550" i="31" s="1"/>
  <c r="F146" i="31"/>
  <c r="F1521" i="31" s="1"/>
  <c r="F1523" i="31"/>
  <c r="F1301" i="31"/>
  <c r="F1545" i="31" s="1"/>
  <c r="F1533" i="31" l="1"/>
  <c r="F1531" i="31"/>
  <c r="F1530" i="31"/>
  <c r="F1522" i="31"/>
  <c r="F1537" i="31"/>
  <c r="F1517" i="31"/>
  <c r="B96" i="38"/>
  <c r="B100" i="38" s="1"/>
  <c r="B103" i="38" s="1"/>
  <c r="B110" i="38" s="1"/>
  <c r="B116" i="38" s="1"/>
  <c r="B123" i="38" s="1"/>
  <c r="B125" i="38" s="1"/>
  <c r="B127" i="38" s="1"/>
  <c r="B131" i="38" s="1"/>
  <c r="B133" i="38" s="1"/>
  <c r="B140" i="38" s="1"/>
  <c r="B142" i="38" s="1"/>
  <c r="B147" i="38" s="1"/>
  <c r="B149" i="38" s="1"/>
  <c r="B151" i="38" s="1"/>
  <c r="B153" i="38" s="1"/>
  <c r="B155" i="38" s="1"/>
  <c r="B157" i="38" s="1"/>
  <c r="B159" i="38" s="1"/>
  <c r="B161" i="38" s="1"/>
  <c r="B163" i="38" s="1"/>
  <c r="B165" i="38" s="1"/>
  <c r="B167" i="38" s="1"/>
  <c r="B169" i="38" s="1"/>
  <c r="B180" i="38" s="1"/>
  <c r="B191" i="38" s="1"/>
  <c r="B197" i="38" s="1"/>
  <c r="B202" i="38" s="1"/>
  <c r="B206" i="38" s="1"/>
  <c r="B209" i="38" s="1"/>
  <c r="B211" i="38" s="1"/>
  <c r="B213" i="38" s="1"/>
  <c r="B215" i="38" s="1"/>
  <c r="B219" i="38" s="1"/>
  <c r="B222" i="38" s="1"/>
  <c r="B225" i="38" s="1"/>
  <c r="B231" i="38" s="1"/>
  <c r="B233" i="38" s="1"/>
  <c r="B239" i="38" s="1"/>
  <c r="B241" i="38" s="1"/>
  <c r="B257" i="38" s="1"/>
  <c r="B259" i="38" s="1"/>
  <c r="B261" i="38" s="1"/>
  <c r="B263" i="38" s="1"/>
  <c r="B265" i="38" s="1"/>
  <c r="B267" i="38" s="1"/>
  <c r="B407" i="38"/>
  <c r="B409" i="38"/>
  <c r="B415" i="38" s="1"/>
  <c r="B418" i="38" s="1"/>
  <c r="B420" i="38" s="1"/>
  <c r="B708" i="38"/>
  <c r="B710" i="38" s="1"/>
  <c r="B712" i="38" s="1"/>
  <c r="B716" i="38" s="1"/>
  <c r="B718" i="38" s="1"/>
  <c r="B724" i="38" s="1"/>
  <c r="B731" i="38" s="1"/>
  <c r="B735" i="38" s="1"/>
  <c r="B741" i="38" s="1"/>
  <c r="B743" i="38" s="1"/>
  <c r="B748" i="38" s="1"/>
  <c r="B753" i="38" s="1"/>
  <c r="B759" i="38" s="1"/>
  <c r="B763" i="38" s="1"/>
  <c r="B766" i="38" s="1"/>
  <c r="B770" i="38" s="1"/>
  <c r="B777" i="38" s="1"/>
  <c r="B782" i="38" s="1"/>
  <c r="B787" i="38" s="1"/>
  <c r="B792" i="38" s="1"/>
  <c r="B797" i="38" s="1"/>
  <c r="B804" i="38" s="1"/>
  <c r="B809" i="38" s="1"/>
  <c r="B562" i="38"/>
  <c r="B569" i="38"/>
  <c r="B575" i="38" s="1"/>
  <c r="B581" i="38" s="1"/>
  <c r="B592" i="38" s="1"/>
  <c r="B600" i="38"/>
  <c r="B608" i="38" s="1"/>
  <c r="B610" i="38" s="1"/>
  <c r="B612" i="38" s="1"/>
  <c r="B627" i="38"/>
  <c r="B632" i="38" s="1"/>
  <c r="B634" i="38" s="1"/>
  <c r="B636" i="38" s="1"/>
  <c r="F1552" i="31" l="1"/>
  <c r="I16" i="21" s="1"/>
  <c r="I22" i="21" l="1"/>
  <c r="I24" i="21" l="1"/>
</calcChain>
</file>

<file path=xl/sharedStrings.xml><?xml version="1.0" encoding="utf-8"?>
<sst xmlns="http://schemas.openxmlformats.org/spreadsheetml/2006/main" count="3733" uniqueCount="2084">
  <si>
    <t>kos</t>
  </si>
  <si>
    <t>Gosposvetska  14,2000 Maribor</t>
  </si>
  <si>
    <t>Pro HBH 2000 d.o.o.</t>
  </si>
  <si>
    <t>V ceni upoštevati vse potrebno za zagotovitev ustrezne varnosti na gradbišču.</t>
  </si>
  <si>
    <t xml:space="preserve">Pri rušitvenih delih je upoštevati vse potrebne ukrepe za zagotavljanje zdravja in varstva pri delu. Pred pričetkom del je potrebno odklopiti vse instalacije (elektrika, voda, ogrevanje, telekom in zavarovati kanalizacijo). Upoštevati je tudi vse potrebne gradbene odre in podpiranja. </t>
  </si>
  <si>
    <t>Pred pričetkom del je potrebno na terenu obvezno, skupaj s predstavniki podjetij, ki vzdržujejo komunalne in elektro vode, definirati morebitne spremembe lokacije vodov in naprav.</t>
  </si>
  <si>
    <t xml:space="preserve">Vse postavke vključujejo vse faze izvedbe: nabavo materialov ali izdelkov, izdelavo in pripravo elementov, vse zunanje in notranje transporte ter vgrajevanje in montažo elementov, vključno z zagonom in ustrezno dokumentacijo za uporabo, vzdrževanje in servisiranje, zaključno čiščenje in odstranitev odpadkov po končanem delu. Vse postavke morajo v ceni zajemati morebitna pripravljalna dela, delovne odre in prenose. </t>
  </si>
  <si>
    <t xml:space="preserve">Vsi vgrajeni materiali morajo biti I. kvalitete in izdelani po SIST, DIN ali drugih ustreznih standardih. Za vse uporabljene materiale je obvezno upoštevati navodila proizvajalcev. Za materiale, ki so kot primer navedeni v popisih del je v primeru zamenjave zagotoviti isto ali boljšo kvaliteto ter zamenjavo ustrezno dokumentirati. </t>
  </si>
  <si>
    <t xml:space="preserve">Zaradi dostopov in narave dela je pred oddajo ponudbe, priporočljiv ogled objekta. Vse mere in dimenzije ter število kosov je obvezno preveriti na objektu. V primeru odstopanj je ponudnik dolžan opozoriti naročnika in obenem podati eventuelne pisne pripombe. </t>
  </si>
  <si>
    <t>SPLOŠNO</t>
  </si>
  <si>
    <t>Skladno z Gradbenim zakonom (GZ), se smejo v objekt vgrajevati samo gradbeni materiali in proizvodi, ki so bili dani na trg skladno s predpisi, ki urejajo gradbene in druge proizvode, ki izpolnjujejo zahteve iz predpisov, ki urejajo tehnične zahteve za proizvode ter ugotavljanje skladnosti, in predpisov, ki urejajo splošno varnost proizvodov, kar pomeni, da je bila skladnost vgrajenega proizvoda potrjena z ustreznimi listinami o skladnosti in proizvod ustrezno označen.</t>
  </si>
  <si>
    <t xml:space="preserve">SKUPAJ </t>
  </si>
  <si>
    <t>REKAPITULACIJA</t>
  </si>
  <si>
    <t>1,00 GRADBENO OBRTNIŠKA DELA</t>
  </si>
  <si>
    <t xml:space="preserve">Izvajalec elektroinstalacij lahko spremeni posamezne elemente, če imajo ti enake ali boljše </t>
  </si>
  <si>
    <t xml:space="preserve">karakteristike. Vsako spremembo mora potrditi investitor ali njegov predstavnik in odgovorni </t>
  </si>
  <si>
    <t>projektant elektroinstalacij.</t>
  </si>
  <si>
    <t xml:space="preserve">Vsi materiali vgrajeni v lesene stene (konstrukcije) morajo biti požarno odporni ali vsaj samougasni. </t>
  </si>
  <si>
    <t>Poz.</t>
  </si>
  <si>
    <t>Naziv</t>
  </si>
  <si>
    <t>EM</t>
  </si>
  <si>
    <t>Količina</t>
  </si>
  <si>
    <t>Cena za enoto brez DDV</t>
  </si>
  <si>
    <t>Skupaj znesek brez DDV</t>
  </si>
  <si>
    <t>1</t>
  </si>
  <si>
    <t>m</t>
  </si>
  <si>
    <t>2</t>
  </si>
  <si>
    <t>3</t>
  </si>
  <si>
    <t>Zaščitna plastična, gibljiva samougasna brezhalogenska (RF) rebrasta cev za vgradnjo v beton ali pod omet  fi = 16mm, komplet z dozami in pritrdilnim materialom</t>
  </si>
  <si>
    <t>4</t>
  </si>
  <si>
    <t>Dobava in montaža podometnega navadnega stikala, 250V, 10A. V kompletu z razvodnico za gipskartonsko predelno ali opečno steno, fi 60 mm.</t>
  </si>
  <si>
    <t>5</t>
  </si>
  <si>
    <t>Dobava in montaža podometnega serijskega stikala, 250V, 10A. V kompletu z razvodnico za gipskartonsko predelno ali opečno steno, fi 60 mm.</t>
  </si>
  <si>
    <t>6</t>
  </si>
  <si>
    <t>7</t>
  </si>
  <si>
    <t>8</t>
  </si>
  <si>
    <t>9</t>
  </si>
  <si>
    <t>10</t>
  </si>
  <si>
    <t>11</t>
  </si>
  <si>
    <t>12</t>
  </si>
  <si>
    <t>13</t>
  </si>
  <si>
    <t xml:space="preserve">Skupaj razsvetljava  </t>
  </si>
  <si>
    <t>Zaščitna plastična, gibljiva brezhalogenska samougasna (RF) rebrasta cev za vgradnjo v beton fi = 23mm, komplet z dozami in pritrdilnim materialom</t>
  </si>
  <si>
    <t>14</t>
  </si>
  <si>
    <t>15</t>
  </si>
  <si>
    <t>16</t>
  </si>
  <si>
    <t>kpl</t>
  </si>
  <si>
    <t>Dobava in vgradnja ločilnega releja za priklop skupine žaluzij oziroma oken</t>
  </si>
  <si>
    <t>-</t>
  </si>
  <si>
    <t>glavno stikalo z rdečo ročko in rumeno čelno ploščo (montaža v omaro)</t>
  </si>
  <si>
    <t>instalacijski odklopniki:</t>
  </si>
  <si>
    <t>B10A, 1p, 15kA</t>
  </si>
  <si>
    <t>B10A, 1p, 15kA (rdeči)</t>
  </si>
  <si>
    <t>C10A, 1p, 15kA</t>
  </si>
  <si>
    <t>C16A, 1p, 15kA</t>
  </si>
  <si>
    <t>C16A, 3p, 15kA</t>
  </si>
  <si>
    <t>C32A, 3p, 15kA</t>
  </si>
  <si>
    <t>Impulzno stikalo za vgradnjo na letev In=16A</t>
  </si>
  <si>
    <t>vrstne sponke</t>
  </si>
  <si>
    <t>Ostali drobni montažni in vijačni material (instalacijski kanali, vodniki, končnice, izolacijske blende, napisne tablice).</t>
  </si>
  <si>
    <t xml:space="preserve">40A, 400V AC, 3p              </t>
  </si>
  <si>
    <t>zaščitno stikao RCCB 40A/0,03A, 4p, tip A</t>
  </si>
  <si>
    <t>23</t>
  </si>
  <si>
    <t>Kabel LIHCH 5x0,75 (sobna enota - notranja enota)</t>
  </si>
  <si>
    <t>24</t>
  </si>
  <si>
    <t>25</t>
  </si>
  <si>
    <t>Priklop enofaznih porabnikov na izvor električnega napajanja do funkcionalnega delovanja</t>
  </si>
  <si>
    <t>26</t>
  </si>
  <si>
    <t>Priklop trifaznih porabnikov na izvor električnega napajanja do funkcionalnega delovanja</t>
  </si>
  <si>
    <t>27</t>
  </si>
  <si>
    <r>
      <t>Izvedba ozemljitev z vodnikom H07Z-K 16mm</t>
    </r>
    <r>
      <rPr>
        <vertAlign val="superscript"/>
        <sz val="9"/>
        <rFont val="Arial"/>
        <family val="2"/>
        <charset val="238"/>
      </rPr>
      <t>2</t>
    </r>
    <r>
      <rPr>
        <sz val="9"/>
        <rFont val="Arial"/>
        <family val="2"/>
        <charset val="238"/>
      </rPr>
      <t xml:space="preserve"> minimalni razred odziva na ogenj po CPR 305/2011  Cca s1 d2 a1,  komplet z materialom</t>
    </r>
  </si>
  <si>
    <t>28</t>
  </si>
  <si>
    <r>
      <t>Izvedba ozemljitev z vodnikom H07Z-K 6mm</t>
    </r>
    <r>
      <rPr>
        <vertAlign val="superscript"/>
        <sz val="9"/>
        <rFont val="Arial"/>
        <family val="2"/>
        <charset val="238"/>
      </rPr>
      <t>2</t>
    </r>
    <r>
      <rPr>
        <sz val="9"/>
        <rFont val="Arial"/>
        <family val="2"/>
        <charset val="238"/>
      </rPr>
      <t xml:space="preserve"> minimalni razred odziva na ogenj po CPR 305/2011  Cca s1 d2 a1,  komplet z materialom</t>
    </r>
  </si>
  <si>
    <t xml:space="preserve">Kabelske police, izdelane iz cinkane perforirane pločevine, komplet s pokrovi, spojnim, nosilnim in pritrdilnim priborom </t>
  </si>
  <si>
    <t xml:space="preserve"> </t>
  </si>
  <si>
    <t xml:space="preserve"> - ločilni profil kabelske police</t>
  </si>
  <si>
    <t>Nadometni inštalacijski kanal s pokrovom NIK 2 30x17mm za pritrjevanje z vijakom</t>
  </si>
  <si>
    <t>Zaščitna spiralna cev EUROFLEX  Ø10mm,  izdelana iz kvalitetnega PVC materiala, primerna za vgradnjo pod omete pri izdelavi električnih instalacij v gradbeništvu, za zunanjo vgradnjo ali zaščito vodnikov, ki so izpostavljeni neugodnim vplivom vlage, soli, olj in večini drugih dražečih kemičnih proizvodov ter atmosferskim vplivom.</t>
  </si>
  <si>
    <t>Kovinski parapetni kanali s pregrado z vso pripadajočo opremo (spojke, pokrovi, pregrade, končni kosi) kot npr. ELBA AT155-72</t>
  </si>
  <si>
    <t>prenapetostna zaščita za vgradnjo v parapetni kanal razreda III z zvočno signalizacijo v skladu z IEC 61643-11</t>
  </si>
  <si>
    <t>PZH III C/S  In (8/20) = 3kA  HERMI</t>
  </si>
  <si>
    <t xml:space="preserve">Skupaj inštalacija moči </t>
  </si>
  <si>
    <t>Zaščitna plastična, gibljiva brehalogenska samougasna (RF) rebrasta cev za vgradnjo v beton ali pod omet  fi = 16mm, komplet z dozami in pritrdilnim materialom</t>
  </si>
  <si>
    <t>Dvojna podometna vtičnica RJ45, vključno z dozo, okrasnim okvirjem,bele barve, odpornost na udarce IK07, z dodatno zaščito pred poškodbami in nedovoljenimi posegi.</t>
  </si>
  <si>
    <t xml:space="preserve">Skupaj instalacija šibkega toka </t>
  </si>
  <si>
    <t xml:space="preserve">Ureditev obstoječe strelovodne instalacije
</t>
  </si>
  <si>
    <t xml:space="preserve">Vizuelni pregled, meritve strelovodne napeljave z izdajo merilnega poročila s pripadajočo tehnično dokumentacijo
</t>
  </si>
  <si>
    <t xml:space="preserve">Skupaj strelovod </t>
  </si>
  <si>
    <t>Pregled in izdelava ustreznih meritevin izdelava merilnega protokola in vnos v kataster komunalnih vodov</t>
  </si>
  <si>
    <t>Skupaj zaključna dela</t>
  </si>
  <si>
    <t>Rekapitulacija :</t>
  </si>
  <si>
    <t>Vrednosti so brez DDV.</t>
  </si>
  <si>
    <t>Popis materiala in del del Vrtec Ruše:</t>
  </si>
  <si>
    <t>1.1 Rušitvena dela</t>
  </si>
  <si>
    <t>Pri rušitvenih delih je potrebno upoštevati Pravilnik o ravnanju z odpadki, ki nastanejo pri gradbenih delih,</t>
  </si>
  <si>
    <t>kar pomeni, da je potrebno ruševine na gradbišču ločevati in ločeno oddajati pooblaščenim prevzemnikom.</t>
  </si>
  <si>
    <t>Izvajalec mora investitorju na koncu gradnje predati vse prevzemne liste (potrdila) o primopredaji ruševin.</t>
  </si>
  <si>
    <t>Enotne cene morajo upoštevati vsa opravila in stroške za kompletno izvedbo posamezne postavke.</t>
  </si>
  <si>
    <t>Demontaža starih  svetilk splošne in varnostne razsvetljave (10 kosov), demontaža starih  kablov v dolžini ca100m , odvoz na deponijo investitorja ali na deponijo predvideno za odpadno električno in elektronsko opremo skladno z zakonskimi določili.</t>
  </si>
  <si>
    <t>Demontaža stikal, javljalnikov gibanja vlom, ročnega javljalnika, električne ključavnice, zvonca, vtičnic, porabnikov, odklop in demontaža kablov v dolžini ca 200m , odvoz na deponijo investitorja ali na deponijo predvideno za odpadno električno in elektronsko opremo skladno z zakonskimi določili.</t>
  </si>
  <si>
    <t>Demontaža, prestavitev z odklopom in ponovnim priklopom (povezavo) na novi sitem javljanja vloma oz požara.</t>
  </si>
  <si>
    <t>Skupaj rušitvena dela</t>
  </si>
  <si>
    <t xml:space="preserve">1.2 Razsvetljava </t>
  </si>
  <si>
    <t>Kabel NHXMH-J 3x1,5 mm2 minimalni razred odziva na ogenj po CPR 305/2011  Cca s1 d2 a1, položen v instalacijskih ceveh oziroma na kabelske police, komplet z dobavo, montažo in vezavo razvodnih doz</t>
  </si>
  <si>
    <t>Kabel NHXMH-J 4x1,5 mm2 minimalni razred odziva na ogenj po CPR 305/2011  Cca s1 d2 a1, položen v instalacijskih ceveh oziroma na kabelske police, komplet z dobavo, montažo in vezavo razvodnih doz</t>
  </si>
  <si>
    <t>Dobava in montaža podometnega menjalnega stikala, 250V, 10A. V kompletu z razvodnico za gipskartonsko predelno ali opečno steno, fi 60 mm.</t>
  </si>
  <si>
    <t>Dobava in montaža podome tipke z lučko, 250V, 10A. V kompletu z razvodnico za gipskartonsko predelno ali opečno steno, fi 60 mm.</t>
  </si>
  <si>
    <t>Dobava in montaža senzorja gibanja 360st z dosegom 12m, vgrajenega  pod strop</t>
  </si>
  <si>
    <r>
      <t xml:space="preserve">Dobava in montaža nadgradne svetilke z ustreznim pritrdilnim in montažnim priborom oziroma dodatnim materialom, da se zagotovi pogojem dobavitelja, 21 W / LED 4000 K, ohišje RAL9016, polikarbonatni opal difuzor, zaščita pred krajo, nastavljivi lumenski paket 800 - 2200lm, IP65, IK10, L65 (25 °C) = 50.000 h, kot npr.: TRILUX Twenty3 2345 WD1 20/14/10/ML-840 ET IP65 21W/LED (7376640) - </t>
    </r>
    <r>
      <rPr>
        <b/>
        <sz val="9"/>
        <rFont val="Arial"/>
        <family val="2"/>
        <charset val="238"/>
      </rPr>
      <t xml:space="preserve">oznaka A01 </t>
    </r>
  </si>
  <si>
    <r>
      <t xml:space="preserve">Dobava in montaža nadgradne svetilke z ustreznim pritrdilnim in montažnim priborom oziroma dodatnim materialom, da se zagotovi pogojem dobavitelja, 21 W / LED 4000 K, ohišje RAL9016, polikarbonatni opal difuzor, zaščita pred krajo, nastavljivi lumenski paket 800 - 2200lm, IP65, IK10, L65 (25 °C) = 50.000 h, kot npr.: TRILUX Twenty3 2345 WD1 20/14/10/ML-840 ET IP65 21W/LED (7376640) STENSKA MONTAŽA - </t>
    </r>
    <r>
      <rPr>
        <b/>
        <sz val="9"/>
        <rFont val="Arial"/>
        <family val="2"/>
        <charset val="238"/>
      </rPr>
      <t xml:space="preserve">oznaka A01S </t>
    </r>
  </si>
  <si>
    <r>
      <t xml:space="preserve">Dobava in montaža nadgradne svetilke z ustreznim pritrdilnim in montažnim priborom oziroma dodatnim materialom, da se zagotovi pogojem dobavitelja,  38 W / LED 4000 K, mikroprizmatični PMMA difuzor, ki zmanjšuje efekt bleščanja (UGR&lt;19), nastavljivi lumenski paket 6000 lm - 4000 lm, prijeten svetlobni učinek po zaslugi osvetlitve z direktno in indirektno svetlobo, (CRI) R a &gt; 80, IP20, L65(t q 25 °C) = 50.000 h, kot npr.:TRILUX Twenty3 2350 G3 D3 PW19 60/40/ML-840 ET 38W/LED IP20 (7756140) - </t>
    </r>
    <r>
      <rPr>
        <b/>
        <sz val="9"/>
        <rFont val="Arial"/>
        <family val="2"/>
        <charset val="238"/>
      </rPr>
      <t>oznaka A02</t>
    </r>
  </si>
  <si>
    <r>
      <t xml:space="preserve">Dobava in montaža nadgradne svetilke z ustreznim pritrdilnim in montažnim priborom oziroma dodatnim materialom, da se zagotovi pogojem dobavitelja,  24 W / LED 4000 K, mikroprizmatični PMMA difuzor, ki zmanjšuje efekt bleščanja (UGR&lt;19), nastavljivi lumenski paket 3600 lm - 2900 lm, prijeten svetlobni učinek po zaslugi osvetlitve z direktno in indirektno svetlobo, (CRI) R a &gt; 80, IP20, L65(t q 25 °C) = 50.000 h, kot npr.: TRILUX Twenty3 2330 G3 M73 PW19 36/29/ML-840 ET 24W/LED IP20 (7631940) - </t>
    </r>
    <r>
      <rPr>
        <b/>
        <sz val="9"/>
        <rFont val="Arial"/>
        <family val="2"/>
        <charset val="238"/>
      </rPr>
      <t>oznaka A03</t>
    </r>
  </si>
  <si>
    <r>
      <t xml:space="preserve">Dobava in montaža nadgradne svetilke z ustreznim pritrdilnim in montažnim priborom oziroma dodatnim materialom, da se zagotovi pogojem dobavitelja,  31 W / LED 4000 K, mikroprizmatični PMMA difuzor, ki zmanjšuje efekt bleščanja (UGR&lt;19), nastavljivi lumenski paket 3600 lm - 2900 lm, prijeten svetlobni učinek po zaslugi osvetlitve z direktno in indirektno svetlobo, (CRI) R a &gt; 80, IP20, L65(t q 25 °C) = 50.000 h, kot npr.: TRILUX Twenty3 2330 G3 M73 PW19 36/29/ML-840 ET 31W/LED IP20 (7631940) - </t>
    </r>
    <r>
      <rPr>
        <b/>
        <sz val="9"/>
        <rFont val="Arial"/>
        <family val="2"/>
        <charset val="238"/>
      </rPr>
      <t>oznaka A04</t>
    </r>
  </si>
  <si>
    <r>
      <t xml:space="preserve">Dobava in montaža nadgradne stenske svetilke z ustreznim pritrdilnim in montažnim priborom oziroma dodatnim materialom, da se zagotovi pogojem dobavitelja,  z višjo stopnjo električne zaščite (II), 15 W / LED, 1200lm, 4000 K, ohišje iz polikarbonata, opal pokrov, IP44, L70B50 50.000 h, kot npr.:  LENA-LIGHTING MIRRA LED IP44 15W 600MM 4000K (703164) - </t>
    </r>
    <r>
      <rPr>
        <b/>
        <sz val="9"/>
        <rFont val="Arial"/>
        <family val="2"/>
        <charset val="238"/>
      </rPr>
      <t>oznaka A05</t>
    </r>
  </si>
  <si>
    <r>
      <t xml:space="preserve">Dobava in montaža nadgradne svetilke z ustreznim pritrdilnim in montažnim priborom oziroma dodatnim materialom, da se zagotovi pogojem dobavitelja, Nadgradna svetilka, 57 W / LED 4000 K, 7700lm, polikarbonatno ohišje RAL 7035, polikarbonatni difuzer z prizmatično strukturo, IP66, L80 (25 °C) = 50.000 h, kot npr.: TRILUX OLEVEONF 15 B 8000-840 ET PC 57W/LED IP66 (7128640) - </t>
    </r>
    <r>
      <rPr>
        <b/>
        <sz val="9"/>
        <rFont val="Arial"/>
        <family val="2"/>
        <charset val="238"/>
      </rPr>
      <t>oznaka A06</t>
    </r>
  </si>
  <si>
    <r>
      <t xml:space="preserve">Dobava in montaža nadgradne stenske svetilke z ustreznim pritrdilnim in montažnim priborom oziroma dodatnim materialom, da se zagotovi pogojem dobavitelja, 30 W / LED 4000 K, 2558lm, ohišje iz prašno barvanega aluminija ISO 9227, difuzor iz kaljenega stekla, silikonsko tesnilo z zmanjšanim efektom staranja, IP65, L80B10 60.000 h, kot npr.: PIL MIMIK 30 A60/W 30W/LED IP65 (303811) - </t>
    </r>
    <r>
      <rPr>
        <b/>
        <sz val="9"/>
        <rFont val="Arial CE"/>
        <charset val="238"/>
      </rPr>
      <t>Oznaka A07</t>
    </r>
  </si>
  <si>
    <r>
      <t xml:space="preserve">Dobava in montaža vgradne svetilke z ustreznim pritrdilnim in montažnim priborom oziroma dodatnim materialom, da se zagotovi pogojem dobavitelja, 17 W / LED 4000 K, ohišje RAL9016, polikarbonatni opal difuzor, IK02, nastavljivi lumenski paket 1000 - 1800lm, IP20, IK10, L65 (25 °C) = 50.000 h, kot npr.: TRILUX Twenty3 2325 G2 C07 18/10/ML-840 ET IP20 17W/LED (7375740) - </t>
    </r>
    <r>
      <rPr>
        <b/>
        <sz val="9"/>
        <rFont val="Arial"/>
        <family val="2"/>
        <charset val="238"/>
      </rPr>
      <t>oznaka A08</t>
    </r>
  </si>
  <si>
    <r>
      <t xml:space="preserve">Dobava in montaža nadgradnega reflektorja z ustreznim pritrdilnim in montažnim priborom oziroma dodatnim materialom, da se zagotovi pogojem dobavitelja, 90 W / LED 4000 K, ohišje črne barve RAL9005, polikarbonatni optični sistem, 10000lm, IP65, IK08, L65 (25 °C) = 50.000 h, kot npr.: TRILUX Twenty3 2390 AM9R710000-740 1G1W ET IP65 90W/LED (7630940) - </t>
    </r>
    <r>
      <rPr>
        <b/>
        <sz val="9"/>
        <rFont val="Arial"/>
        <family val="2"/>
        <charset val="238"/>
      </rPr>
      <t>oznaka A09</t>
    </r>
  </si>
  <si>
    <r>
      <t>Dobava in montaža nadgradne svetilke z ustreznim pritrdilnim in montažnim priborom oziroma dodatnim materialom, da se zagotovi pogojem dobavitelja, 52 W / LED 4000 K, ohišje iz prašno barvanega jekla RAL7035, mikroprizmatični difuzor iz kaljenega stekla, IP66, L66 (25 °C) = 50.000 h,</t>
    </r>
    <r>
      <rPr>
        <sz val="9"/>
        <color rgb="FFFF0000"/>
        <rFont val="Arial"/>
        <family val="2"/>
        <charset val="238"/>
      </rPr>
      <t xml:space="preserve"> </t>
    </r>
    <r>
      <rPr>
        <sz val="9"/>
        <rFont val="Arial"/>
        <family val="2"/>
        <charset val="238"/>
      </rPr>
      <t xml:space="preserve">kot npr.: BEGHELLI STEEL ADJUSTABLE 2x58 4K 52W/LED IP66 (A258ED) + HACCP FOLIJA - </t>
    </r>
    <r>
      <rPr>
        <b/>
        <sz val="9"/>
        <rFont val="Arial"/>
        <family val="2"/>
        <charset val="238"/>
      </rPr>
      <t>oznaka A10</t>
    </r>
  </si>
  <si>
    <t>20</t>
  </si>
  <si>
    <r>
      <rPr>
        <sz val="9"/>
        <rFont val="Arial"/>
        <family val="2"/>
        <charset val="238"/>
      </rPr>
      <t xml:space="preserve">Nadgradna svetilka varnostne razsvetljave, za osvetljevanje evakuacijskih poti, 2.6 W / LED, ohišje iz polikarbonata RAL 9003, RTI optični sistem s popolnim notranjim odsevom in brez bleščanja, 1 urna avtonomija, pripravni spoj, IP65, 10 let garancije, kot npr.:Kot npr.: BEGHELLI INFINITA RTI IP65 SE CBL LTO XL 2.6W/LED IP65 (19451)  (MTSi d.o.o. Maribor)   - </t>
    </r>
    <r>
      <rPr>
        <b/>
        <sz val="9"/>
        <rFont val="Arial"/>
        <family val="2"/>
        <charset val="238"/>
      </rPr>
      <t xml:space="preserve">oznaka Z01 </t>
    </r>
  </si>
  <si>
    <t>21</t>
  </si>
  <si>
    <r>
      <rPr>
        <sz val="9"/>
        <rFont val="Arial"/>
        <family val="2"/>
        <charset val="238"/>
      </rPr>
      <t xml:space="preserve">Vgradna svetilka varnostne razsvetljave, za osvetljevanje, evakuacijskih poti, 5 W / LED, ohišje iz polikarbonata RAL 9003, visoko presevne PMMA leče, 1 urna avtonomija, pripravni spoj, IP65, 10 let garancije, kot npr.: BEGHELLI DOT AT OPT SE/SA 8LTO IP65 5W/LED (19711) LARGALUCE  (MTSi d.o.o. Maribor)  - </t>
    </r>
    <r>
      <rPr>
        <b/>
        <sz val="9"/>
        <rFont val="Arial"/>
        <family val="2"/>
        <charset val="238"/>
      </rPr>
      <t>oznaka Z02</t>
    </r>
  </si>
  <si>
    <t>22</t>
  </si>
  <si>
    <r>
      <t xml:space="preserve">Vgradna svetilka varnostne razsvetljave, za osvetljevanje, evakuacijskih poti, 5 W / LED, ohišje iz polikarbonata RAL 9003, visoko presevne PMMA leče, 1 urna avtonomija, pripravni spoj, IP65, 10 let garancije, kot npr.: BEGHELLI DOT AT OPT SE/SA 8LTO IP65 5W/LED (19711) LUNGALUCE  (MTSi d.o.o. Maribor)  - </t>
    </r>
    <r>
      <rPr>
        <b/>
        <sz val="9"/>
        <rFont val="Arial"/>
        <family val="2"/>
        <charset val="238"/>
      </rPr>
      <t>oznaka Z03</t>
    </r>
  </si>
  <si>
    <r>
      <t xml:space="preserve">Nadgradna svetilka varnostne razsvetljave, za osvetljevanje evakuacijskih poti, 4.5 W / LED, ohišje iz prašno barvanega jekla RAL 7035, aluminijasti odsevnik brez bleščanja, mikroprizmatični difuzor iz kaljenega stekla, 1 urna avtonomija, pripravni spoj, IP65, 10 let garancije, kot npr.: BEGHELLI ACCIAIO EM 4.5W/LED IP65 (37090) + STENSKI NOSILEC (MTSi d.o.o. Maribor)  - </t>
    </r>
    <r>
      <rPr>
        <b/>
        <sz val="9"/>
        <rFont val="Arial"/>
        <family val="2"/>
        <charset val="238"/>
      </rPr>
      <t>oznaka Z04</t>
    </r>
  </si>
  <si>
    <r>
      <t xml:space="preserve">Nadgradna svetilka varnostne razsvetljave, za označevanje evakuacijskih poti, 7.5 W / LED, ohišje polikarbonata RAL 9003, visoko učinkovit  optični sistem z osvetlitivjo ozadja, 1 urna avtonomija, trajni spoj, IP40, 10 let garancije, kot npr.: BEGHELLI EXIT AT OPT 20M SA 8LTO 7.5W/LED IP40 (4380) RAVNO (MTSi d.o.o. Maribor)  - </t>
    </r>
    <r>
      <rPr>
        <b/>
        <sz val="9"/>
        <rFont val="Arial"/>
        <family val="2"/>
        <charset val="238"/>
      </rPr>
      <t>oznaka Z05</t>
    </r>
  </si>
  <si>
    <r>
      <t xml:space="preserve">Nadgradna svetilka varnostne razsvetljave, za označevanje evakuacijskih poti, 7.5 W / LED, ohišje polikarbonata RAL 9003, visoko učinkovit  optični sistem z osvetlitivjo ozadja, 1 urna avtonomija, trajni spoj, IP40, 10 let garancije, kot npr.: BEGHELLI EXIT AT OPT 20M SA 8LTO 7.5W/LED IP40 (4380) LEVO/DESNO (MTSi d.o.o. Maribor)  - </t>
    </r>
    <r>
      <rPr>
        <b/>
        <sz val="9"/>
        <rFont val="Arial"/>
        <family val="2"/>
        <charset val="238"/>
      </rPr>
      <t>oznaka Z06</t>
    </r>
  </si>
  <si>
    <r>
      <t xml:space="preserve">Nadgradna svetilka varnostne razsvetljave, za osvetljevanje evakuacijskih poti, 4.5 W / LED, ohišje iz prašno barvanega jekla RAL 7035, aluminijasti odsevnik brez bleščanja, mikroprizmatični difuzor iz kaljenega stekla, 1 urna avtonomija, pripravni spoj, IP65, 10 let garancije, kot npr.: BEGHELLI ACCIAIO EM 4.5W/LED IP65 (37090) + HACCP FOLIJA  (MTSi d.o.o. Maribor)  - </t>
    </r>
    <r>
      <rPr>
        <b/>
        <sz val="9"/>
        <rFont val="Arial"/>
        <family val="2"/>
        <charset val="238"/>
      </rPr>
      <t>oznaka Z07</t>
    </r>
  </si>
  <si>
    <r>
      <t>Fotoluminiscenčni piktogram za označevanje evakuacijskih poti, smer ravno, kot npr.: FOTOLUMINISCENČNI PIKTOGRAM 15X30 RAVNO -</t>
    </r>
    <r>
      <rPr>
        <b/>
        <sz val="9"/>
        <rFont val="Arial"/>
        <family val="2"/>
        <charset val="238"/>
      </rPr>
      <t>oznaka R</t>
    </r>
  </si>
  <si>
    <r>
      <rPr>
        <sz val="9"/>
        <rFont val="Arial"/>
        <family val="2"/>
        <charset val="238"/>
      </rPr>
      <t>Fotoluminiscenčni piktogram za označevanje evakuacijskih poti, smer ravno, kot npr.: FOTOLUMINISCENČNI PIKTOGRAM 15X30 LEVO -</t>
    </r>
    <r>
      <rPr>
        <b/>
        <sz val="9"/>
        <rFont val="Arial"/>
        <family val="2"/>
        <charset val="238"/>
      </rPr>
      <t>oznaka L</t>
    </r>
  </si>
  <si>
    <t xml:space="preserve">1.3 Inštalacija moči </t>
  </si>
  <si>
    <t xml:space="preserve">Kabel NHXMH-J 3x1,5 mm2 minimalni razred odziva na ogenj po CPR 305/2011  Cca s1 d2 a1, položen v instalacijskih ceveh oziroma na kabelske police, komplet z dobavo, montažo in vezavo razvodnih doz </t>
  </si>
  <si>
    <t xml:space="preserve">Kabel NHXMH-J 4x1,5 mm2 minimalni razred odziva na ogenj po CPR 305/2011  Cca s1 d2 a1, položen v instalacijskih ceveh oziroma na kabelske police, komplet z dobavo, montažo in vezavo razvodnih doz </t>
  </si>
  <si>
    <t>Kabel NHXMH-J 3x2,5 mm2 minimalni razred odziva na ogenj po CPR 305/2011  Cca s1 d2 a1, položen v instalacijskih ceveh oziroma na kabelske police, komplet z dobavo, montažo in vezavo razvodnih doz</t>
  </si>
  <si>
    <t>Kabel NHXMH-J 5x2,5 mm2 minimalni razred odziva na ogenj po CPR 305/2011  Cca s1 d2 a1, položen v instalacijskih ceveh oziroma na kabelske police, komplet z dobavo, montažo in vezavo razvodnih doz</t>
  </si>
  <si>
    <t>Kabel NHXMH-J 5x4 mm2 minimalni razred odziva na ogenj po CPR 305/2011  Cca s1 d2 a1, položen v instalacijskih ceveh oziroma na kabelske police, komplet z dobavo, montažo in vezavo razvodnih doz</t>
  </si>
  <si>
    <t>Kabel NHXMH-J 5x6 mm2 minimalni razred odziva na ogenj po CPR 305/2011  Cca s1 d2 a1, položen v instalacijskih ceveh oziroma na kabelske police, komplet z dobavo, montažo in vezavo razvodnih doz</t>
  </si>
  <si>
    <t>Kabel NHXMH-J 5x10 mm2 minimalni razred odziva na ogenj po CPR 305/2011  Cca s1 d2 a1, položen v instalacijskih ceveh oziroma na kabelske police, komplet z dobavo, montažo in vezavo razvodnih doz</t>
  </si>
  <si>
    <t>Kabel N2XH-J 5x4 mm2 minimalni razred odziva na ogenj po CPR 305/2011  Cca s1 d2 a1, položen v instalacijskih ceveh oziroma na kabelske police, komplet z dobavo, montažo in vezavo razvodnih doz</t>
  </si>
  <si>
    <t>Zaščitna plastična, gibljiva brezhalogenska samougasna (RF) rebrasta cev za vgradnjo v beton fi = 50mm, komplet z dozami in pritrdilnim materialom</t>
  </si>
  <si>
    <t>Zaščitna plastična gibljiva  dvoslojna zaščitna cev DWP Ø63mm s predvleko, montaža, drobni material, komplet</t>
  </si>
  <si>
    <t>Dobava in montaža podometne vtičnice z zaščitnim kontaktom 250V, 16A     (L, N, PE). V kompletu z dozo za suhomontažno predelno ali opečno steno, fi 60 mm.</t>
  </si>
  <si>
    <t>Dobava in montaža trojne  podometne vtičnice z zaščitnimi kontakti 250V, 16A (L1, N, PE). V kompletu z dozo za suhomontažno predelno, opečno steno ali v parapet, fi 60 mm.</t>
  </si>
  <si>
    <t xml:space="preserve">Enofazna vtičnica, z zaščitnim kontaktom, 250V, 16A, zaščito pred dotikom, odpornost IP67, z dodatno zaščito pred poškodbami in nedovoljenimi posegi za podometno vgradnjo v velike kuhinje. (L, N, PE). V kompletu z dozo za suhomontažno predelno ali opečno steno, fi 60 mm.
</t>
  </si>
  <si>
    <t>Trifazna vtičnica s pokrovom, z zaščitnim kontaktom, 250V, 16A, zaščito pred dotikom, odpornostjo IP67, z dodatno zaščito pred poškodbami in nedovoljenimi posegi za vgradnjo v velike kuhinje. (L1, L2, L3, N, PE) V kompletu z dozo za suhomontažno predelno ali opečno steno, fi 60 mm.</t>
  </si>
  <si>
    <t>Odmično (grebenasto) stikalo 0-1,  230V 10A, za vgradnjo na steno, komplet z ohišjem IP67 in uvodnicami</t>
  </si>
  <si>
    <r>
      <t xml:space="preserve">Stikalni blok RPR, vgradni, sestavljen iz kovinske antikorozijsko zaščitene in opleskane omare dimenzij vxšxg </t>
    </r>
    <r>
      <rPr>
        <sz val="9"/>
        <rFont val="Arial"/>
        <family val="2"/>
        <charset val="238"/>
      </rPr>
      <t>= 800x600x210mm</t>
    </r>
    <r>
      <rPr>
        <sz val="9"/>
        <rFont val="Arial"/>
        <family val="2"/>
      </rPr>
      <t>, z montažno ploščo, z enotno ključavnico in s sledečo opremo:</t>
    </r>
  </si>
  <si>
    <t>prenapetostna zaščita II. in IiI. stopnje v skladu z IEC 61643-11</t>
  </si>
  <si>
    <t xml:space="preserve">PZH R2 275/50/3+1 M </t>
  </si>
  <si>
    <t xml:space="preserve">80A, 400V AC, 3p              </t>
  </si>
  <si>
    <t>zaščitno stikao RCCB 80A/0,03A, 4p, tip A</t>
  </si>
  <si>
    <t>C20A, 1p, 15kA</t>
  </si>
  <si>
    <t>C20A, 3p, 15kA</t>
  </si>
  <si>
    <t>C25A, 3p, 15kA</t>
  </si>
  <si>
    <t>inštalacijski kontaktor 40A, 15kW AC3, 4 zapiralni kontakti, delovna napetost 440V~ napetost tuljave 230V AC, optični kazalnik položaja</t>
  </si>
  <si>
    <r>
      <t xml:space="preserve">Stikalni blok RNA, vgradni, sestavljen iz kovinske antikorozijsko zaščitene in opleskane omare dimenzij vxšxg </t>
    </r>
    <r>
      <rPr>
        <sz val="9"/>
        <rFont val="Arial"/>
        <family val="2"/>
        <charset val="238"/>
      </rPr>
      <t>= 800x600x210mm</t>
    </r>
    <r>
      <rPr>
        <sz val="9"/>
        <rFont val="Arial"/>
        <family val="2"/>
      </rPr>
      <t>, z montažno ploščo, z enotno ključavnico in s sledečo opremo:</t>
    </r>
  </si>
  <si>
    <r>
      <t xml:space="preserve">Stikalni blok RMA, vgradni, sestavljen iz kovinske antikorozijsko zaščitene in opleskane omare dimenzij vxšxg </t>
    </r>
    <r>
      <rPr>
        <sz val="9"/>
        <rFont val="Arial"/>
        <family val="2"/>
        <charset val="238"/>
      </rPr>
      <t>= 800x600x210mm</t>
    </r>
    <r>
      <rPr>
        <sz val="9"/>
        <rFont val="Arial"/>
        <family val="2"/>
      </rPr>
      <t>, z montažno ploščo, z enotno ključavnico in s sledečo opremo:</t>
    </r>
  </si>
  <si>
    <r>
      <t xml:space="preserve">Stikalni blok RPAV, nadometni, sestavljen iz plastične mase ABS+PC enovrstne  omarice vxšxg </t>
    </r>
    <r>
      <rPr>
        <sz val="9"/>
        <rFont val="Arial"/>
        <family val="2"/>
        <charset val="238"/>
      </rPr>
      <t>= 233x378x93mm</t>
    </r>
    <r>
      <rPr>
        <sz val="9"/>
        <rFont val="Arial"/>
        <family val="2"/>
      </rPr>
      <t>, s transparentnimi vrati in s sledečo opremo:</t>
    </r>
  </si>
  <si>
    <t xml:space="preserve">25A, 400V AC, 3p              </t>
  </si>
  <si>
    <t>Priklop ventilatorjev  komplet z drobnim materialom</t>
  </si>
  <si>
    <t>Priklop obtočnih črpalk in elektromotornega pogona ventila na izvor električnega napajanja do funkcionalnega delovanja</t>
  </si>
  <si>
    <t>Priklop sobnega termostata do funkcionalnega delovanja</t>
  </si>
  <si>
    <t>31</t>
  </si>
  <si>
    <t>32</t>
  </si>
  <si>
    <t>33</t>
  </si>
  <si>
    <t xml:space="preserve">Doza za dodatno izenačevanje potencialov DIP z ozemljitveno zbiralko </t>
  </si>
  <si>
    <t>34</t>
  </si>
  <si>
    <t xml:space="preserve"> - kabelska polica širine 100mm in višine 60mm</t>
  </si>
  <si>
    <t xml:space="preserve"> - kabelska polica širine 300mm in višine 60mm</t>
  </si>
  <si>
    <t xml:space="preserve"> - 90 st. koleno kabelske police 300/60</t>
  </si>
  <si>
    <t xml:space="preserve"> - 90 st. Vertikalno koleno kabelske police 200/60</t>
  </si>
  <si>
    <t xml:space="preserve"> - pokrov 90 st. kolena kabelske police 300/60</t>
  </si>
  <si>
    <t xml:space="preserve"> - stropno zidna konzola 100mm</t>
  </si>
  <si>
    <t xml:space="preserve"> - stropno zidna konzola 30mm</t>
  </si>
  <si>
    <t xml:space="preserve">1.4 Instalacija šibkega toka </t>
  </si>
  <si>
    <t>Kabel za izdelavo računalniške mreže FTP 4x2xAWG24 cat. 6 minimalni razred odziva na ogenj po CPR 305/2011  Cca s1 d2 a1, uvlečen v intalacijsko cev</t>
  </si>
  <si>
    <t xml:space="preserve">Instalacijski kabel J-H(ST)H 2x2x0,8mm minimalni razred odziva na ogenj po CPR 305/2011  Cca s1 d2 a1, uvlečen v instalacijsko cev </t>
  </si>
  <si>
    <t xml:space="preserve">Priklop kablov v  komunikacijski omari </t>
  </si>
  <si>
    <t xml:space="preserve">Dobava in montaža prenapetostnega odvodnika za zaščito podatkovnih linij (telefonski kabel) tipa PZH DTB 4/100M 5ca, za vgradnjo na dovodni telefonski kabel pred razvodno omarico kompletu z drobnim instalacijskim materialom za montažo prenapetostnih odvodnikov. </t>
  </si>
  <si>
    <t xml:space="preserve">1.5 Sistem javljanje požara </t>
  </si>
  <si>
    <t>Mikroprocesorsko krmiljena centrala za javljanje požara (npr. Hochiki - Advanced SIMx-5403)
• 3 naslovljiva linija  z najmanj 1x127 adresami za priključitev avtomatskih javljalnikov požara ter z možnostjo razširitve  do maksimalno 4. zank oz. povezljivosti večih central v sistem, 
• ob alarmu, okvari javljalnika se mora na prikazovalniku izpisati ime prostora, lokacija javljalnika, število dogodkov (alarmov,okvar) v obdelavi, 
• prikaz obvestil o stanju sistema,
• teksti in meniji na prikazovalniku za upravljanje sistema v slovenskem jeziku, 
• teksti ob tipkah na upravljanem tabloju v slovenskem jeziku,
• večnivojsko upravljanje sistema ( dostop do funkcij posameznega nivoja je omejen z gesli),
• zvočna signalizacija in prikaz na LCD prikazovalniku o okvarjenem javljalniku samo na centrali (brez proženja notranjih siren),
• rezervno akumulatorsko napajanje,
• skladnost z EN 54 2, 4 &amp; 11.</t>
  </si>
  <si>
    <t>Oddaljeni prikazovalnik stanja z vgrajenim uporabniškim vmesnikom in brez napajalnika (24V), kot npr. Advanced SIMx-5020</t>
  </si>
  <si>
    <t>Napajalnik za požarne sisteme, LED serija , vhodna napetost = 220 Vac , izhodna napetost = 27,6 Vdc , Uzhodni tok =2A, protisabotažna zašita , zašcita baterije , tehnicni izhod , javljanje izpada 220 V , javljanje napake na usmerniku , javljanje napake na bateriji, brez akumulatorja.Certifikat EN54-4, kot. npr. Pulsar EN54-2A17</t>
  </si>
  <si>
    <t>Akumulator 12V 17/18 Ah</t>
  </si>
  <si>
    <t>Akumulatorska baterija 12V / 7 Ah</t>
  </si>
  <si>
    <t>Mrežna kartica za povezovanje vec central kot. Npr.Advanced Mxp-503</t>
  </si>
  <si>
    <t>Komunikator  za potrebe prenosa požarnega alarma na pokicno gasilsko enoto  oz. na varnostno službo (kot npr. VNC Aktiva varovanje d.d. (GPRS in TCP/IP PRENOS preko interneta))</t>
  </si>
  <si>
    <t>Naslovljivi optični dimni javljalnik požara (npr. Hochiki ALN-E) v kompletu s podnožjem in napisno ploščico (20x30mm)</t>
  </si>
  <si>
    <t>Naslovljivi termični javljalnik požara (npr. Hochiki ATJ-E) v kompletu s podnožjem in napisno ploščico (20x30mm)</t>
  </si>
  <si>
    <t>Vzorčna komora s cevjo, brez javljalnika, kot. Npr. Hochiki SDP-3</t>
  </si>
  <si>
    <t>Naslovljivi ročni javljalnik požara (npr. Hochiki HCP-E) z izolatorjem zanke v kompletu z napisno ploščico</t>
  </si>
  <si>
    <t>Pleksi zaščitno steklo za ročni javljalnik</t>
  </si>
  <si>
    <t>Flouroscentna oznaka ročni javljalnik 125x125mm</t>
  </si>
  <si>
    <t>Naslovljiva sirena  (npr. Hochiki YBO-BS) za montažo v podnožje avtomatskega javljalnika, napajana iz zank, 102dB(A) in napisno ploščico</t>
  </si>
  <si>
    <t>Flouroscentna oznaka sirena 125x125mm</t>
  </si>
  <si>
    <t>Adresibilni vmesnik 1 izhod (~230V/5A)/1 vhod (nadzorovan) in izolatorjem- Hochiki CHQ-MRC2(SCI). Za krmiljenje izklop klimata, odpiranje vrat …</t>
  </si>
  <si>
    <r>
      <t>Kabel J-H(St)H 2x2x0,8 mm</t>
    </r>
    <r>
      <rPr>
        <vertAlign val="superscript"/>
        <sz val="9"/>
        <rFont val="Arial"/>
        <family val="2"/>
        <charset val="238"/>
      </rPr>
      <t xml:space="preserve">2 </t>
    </r>
    <r>
      <rPr>
        <sz val="9"/>
        <rFont val="Arial"/>
        <family val="2"/>
        <charset val="238"/>
      </rPr>
      <t>rdeči, minimalni razred odziva na ogenj po CPR 305/2011  Cca s1 d2 a1, uvlečen v intalacijsko cev</t>
    </r>
  </si>
  <si>
    <r>
      <t xml:space="preserve"> Kabel HSLH-JZ 3x1,5mm</t>
    </r>
    <r>
      <rPr>
        <vertAlign val="superscript"/>
        <sz val="9"/>
        <rFont val="Arial"/>
        <family val="2"/>
        <charset val="238"/>
      </rPr>
      <t>2  ,</t>
    </r>
    <r>
      <rPr>
        <sz val="9"/>
        <rFont val="Arial"/>
        <family val="2"/>
        <charset val="238"/>
      </rPr>
      <t>minimalni razred odziva na ogenj po CPR 305/2011  Cca s1 d2 a1, uvlečen v intalacijsko cev</t>
    </r>
  </si>
  <si>
    <t>19</t>
  </si>
  <si>
    <t xml:space="preserve">Montaža opreme:
- montaža, vezava in naslavljanje elementov na pripravljeno instalacijo,  
- označitev javljalnikov,
- parametriranje sistema,
- preizkus sistema,
- spuščanje sistema v pogon,
- sodelovanje na pregledu s strani pooblaščene institucije,
- predaja sistema in poučitev uporabnika.                                                                                                                                                                                                                                                        </t>
  </si>
  <si>
    <t>Pregled požarnega sistema s strani pooblaščene osebe in izdaja potrdila</t>
  </si>
  <si>
    <t>Skupaj sistem javljanje požara</t>
  </si>
  <si>
    <t>1.6 Sistem javljanje vloma</t>
  </si>
  <si>
    <t>Alarmna centrala 8 žičnih con 8 particij 999 uporabniških šifer razširitev do 192 žičnih con možnost priklopa do 254 adresabilnih BUS naprav oz modulov podpira pristopno kontrolo vgrajen modem za poziv na sprejemni center avtomatska menjava zimskoletnega časa 5 PGM Winload arhiv za 2048 dogodkov, kot. npr. Paradox PAR EVO192</t>
  </si>
  <si>
    <t>Kovinsko ohišje za centrale 325x400x98mm vgrajen trafo 40VA varovalka in tamper stikalo prikljucena ozemljitev vrat in ohišja plasticni distancniki za hitro montažo, kot. Npr. Paradox PAR BOX 2 40VA</t>
  </si>
  <si>
    <t>Akumulator 12V 7 Ah</t>
  </si>
  <si>
    <t>LCD tipkovnica s programabilnimi sporočili za Paradox EVO alarmne centrale 8 funkcijskih tipk 3 kombinirane alarmne tipke FAP 1 vhod za cono in PGM izhod, kot. Npr. Paradox PAR K641+SLO</t>
  </si>
  <si>
    <t>Modul žicne conske razširitve za alarmne centrale , kot. Npr. Paradox PAR ZX8</t>
  </si>
  <si>
    <t>Senzor z vgrajenim infrardecim in mikrovalovnim zaznavanjem, digitalna mikroprocesorska obdelava signalov, quad linearna tehnologija, trda leca, ASIC zasnova, možnost nezaznave hišnih živali do 25 kg, temperaturna kompenzacija, nastavitev polja pokritja mikrovalovnega senzorja, 3 led diode prikaza zaznavanja, pokritje 12*12m, napajanje 9.5-14.5V, tokovna poraba: mirovanje 18mA, alarm 25,5 mA. Dva kakovostna senzorja v kombinaciji omogocata izredno zanesljivost delovanja.Kot npr. SIM-04 PIMW</t>
  </si>
  <si>
    <t>Stropnistenski nosilec za senzorje s, kot npr. DSC LC MBS</t>
  </si>
  <si>
    <t>TCPIP komunikacijski modul z web vmesnikom za nadzor in upravljanje alarmne centrale Omogoca prenos podatkov na sprejemnik IPR512 Vsebuje dva IO ki jih kontroliramo preko Interneta prožimo z emailom prikaz zadnjih 64 dogodkov Kriptirano pošiljanje informacij pošiljanje elekt pošte  v skladu z EN50131  Grade 3. Kot npr. Paradox PAR IP150+</t>
  </si>
  <si>
    <t>GSMGPRS komunikator za alarmne centrale Alternativnarešitev IP javljanja GPRS SMS javljanja in upravljanja ter glasovnega sporočanja , kot. Npr. Paradox PAR PCS250</t>
  </si>
  <si>
    <t>Samonapajalna piezzo sirena z LED bliskavico za zunanjo vgradnjo. Dva tamper stikala za zaščito od odtujitve / odpiranja. Napajanje 13,8Vdc, potreben akumulator do velikosti 2,2Ah.Kot npr. AMC Blade 1</t>
  </si>
  <si>
    <t>Kabel  povezava ki omogoča direktno priključitev serijskega izhoda modula , kot. Npr. Paradox COMCABLE</t>
  </si>
  <si>
    <t>Nadzorovani modul dodatnega napajanja 2,8A preko BUS vodila za  alarmne centrale  Izhodni tok 2,5A max., polnjenje akumulatorja 300mA do 1,2A(preusmeritev iz AUX izhoda). Brez ohišja. Lahko deluje kot samostojni napajalnik. Certifikat EN50131-3 Grade 3 Class II, CE, Kot. npr. PAR PS25</t>
  </si>
  <si>
    <t xml:space="preserve">Montaža opreme:
- montaža, vezava in naslavljanje elementov na pripravljeno instalacijo,  
- parametriranje sistema,
- preizkus sistema,
- spuščanje sistema v pogon,
- predaja sistema in poučitev uporabnika.                                                                                                                                                                                                                                                        </t>
  </si>
  <si>
    <t>Kabel senzorski - za vlomne sisteme, LIHCH 2x0,5 + 6x0,22mm2</t>
  </si>
  <si>
    <t>Kabel NHXMH-J 3x1,5 mm2, napajalni</t>
  </si>
  <si>
    <t>Sistem javljanje vloma</t>
  </si>
  <si>
    <t>1.7 Sistem videodomofona</t>
  </si>
  <si>
    <t xml:space="preserve">Video vhodni tablo s petimi pozivnimi tipkami, barvnim video in avdio elektronskim modulom za dvožično povezavo, osvetljenimi tipkami, 105° kamero, modulom za odpiranje vrat, konfiguratorji, komplet z podometnimi dozami in kovinskim zaščitnim okvirjem proti vandalizmu IK10, IP54. </t>
  </si>
  <si>
    <t xml:space="preserve">Video vhodni tablo z dvema pozivnima tipkama, barvnim video in avdio elektronskim modulom za dvožično povezavo, osvetljenimi tipkami, 105° kamero, modulom za odpiranje vrat, konfiguratorji, komplet z podometnimi dozami in kovinskim zaščitnim okvirjem proti vandalizmu IK10, IP54. </t>
  </si>
  <si>
    <t>Video prostoročna notranja enota s 3,5-palčnim barvnim LCD zaslonom za dvožično povezavo, tipko za odpiranje vrat, z možnostjo montaže na steno. Odvisno od konfiguratorja se  tipke lahko programirajo za različne
funkcije.Pri montaži na steno je treba uporabiti priloženi stenski nosilec.</t>
  </si>
  <si>
    <t xml:space="preserve">Avdio - video delilnik  v 6 DIN ohišju, 4 vhodi in 4 izhodi, za priključitev do 5 enota na vhod (vhodni tabloji, kamere) in do 5 dvožične notranje enote. Delilnik semora uporabiti skupaj z zgornjim napajalnikom.             </t>
  </si>
  <si>
    <t>Električna požarna  ključavnica 24V DC, 0,1A, odprta v breznapetostnem stanju, za montažo v okvir vrat</t>
  </si>
  <si>
    <t>Instalacijski kabel J-H(ST)H 2x2x0,8mm za povezavo zunanjih in notranjih enot, minimalni razred odziva na ogenj po CPR 305/2011  Cca s1 d2 a1, uvlečen v intalacijsko cev</t>
  </si>
  <si>
    <t>Skupaj sistem  videodomofona</t>
  </si>
  <si>
    <t>1.8 Strelovod</t>
  </si>
  <si>
    <t>ur</t>
  </si>
  <si>
    <t>1.9 NN razvod od stikalnega bloka  PS-PMO do RPR, PNA in RMA</t>
  </si>
  <si>
    <r>
      <t>Kabel N2XH-J 4x50 mm</t>
    </r>
    <r>
      <rPr>
        <vertAlign val="superscript"/>
        <sz val="9"/>
        <rFont val="Arial"/>
        <family val="2"/>
      </rPr>
      <t>2</t>
    </r>
    <r>
      <rPr>
        <sz val="9"/>
        <rFont val="Arial"/>
        <family val="2"/>
      </rPr>
      <t xml:space="preserve"> minimalni razred odziva na ogenj po CPR 305/2011  Cca s1 d2 a1, položen v instalacijskih ceveh, komplet z dobavo in montažo kabelske spojke zaradi prestavitve </t>
    </r>
  </si>
  <si>
    <t>Zaščitna plastična gibčjiva dvoslojna gibljiva rebrasta cev za vgradnjo v zemljo DWP 75/63mm</t>
  </si>
  <si>
    <t>Izvedba priklopa kabla v delu omare Elektro Maribor, komplet s potrebnim materialom</t>
  </si>
  <si>
    <t xml:space="preserve">Doza za glavno izenačevanje potencialov GIP, komplet z ozemljitveno zbiralko </t>
  </si>
  <si>
    <r>
      <t>Izvedba ozemljitev z vodnikom H07Z-K 50mm</t>
    </r>
    <r>
      <rPr>
        <vertAlign val="superscript"/>
        <sz val="9"/>
        <rFont val="Arial"/>
        <family val="2"/>
        <charset val="238"/>
      </rPr>
      <t>2</t>
    </r>
    <r>
      <rPr>
        <sz val="9"/>
        <rFont val="Arial"/>
        <family val="2"/>
        <charset val="238"/>
      </rPr>
      <t xml:space="preserve"> minimalni razred odziva na ogenj po CPR 305/2011  Cca s1 d2 a1,  komplet z materialom</t>
    </r>
  </si>
  <si>
    <t>Skupaj NN razvod od stikalnega bloka  PS-PMO do R-G</t>
  </si>
  <si>
    <t>1.10 Zaključna dela</t>
  </si>
  <si>
    <t>Izdelava načrta izvedenih del PID</t>
  </si>
  <si>
    <t>1.2 Razsvetljava</t>
  </si>
  <si>
    <t>1.3 Inštalacija moči</t>
  </si>
  <si>
    <t>1.4 Inštalacija šibkega toka</t>
  </si>
  <si>
    <t>1.5 Sistem javljanje požara</t>
  </si>
  <si>
    <t>1.9 NN razvod od PS-PMO do RPR, RNA in RMA</t>
  </si>
  <si>
    <t xml:space="preserve">                           Skupaj brez DDV</t>
  </si>
  <si>
    <t xml:space="preserve">OBJEKT: Prizidava in delna rekonstrukcija Vrtca Ruše      </t>
  </si>
  <si>
    <t xml:space="preserve"> april 2022</t>
  </si>
  <si>
    <t xml:space="preserve">POPIS DEL </t>
  </si>
  <si>
    <t>Št. Projekta 01/04-2021-PZI</t>
  </si>
  <si>
    <t xml:space="preserve">OPOMBA:
V vseh postavkah je potrebno upoštevati:
- transportne stroške, montažo in vgradnjo,
- manipulativne stroške, zidarsko pomoč, drobni vezni in pritrdilni material,                                                                                                                                                           
- stroške pripravljalnih in zaključnih del,
- za vse netipske elemente morajo biti izdelane delavniške risbe, katere mora pred izvedbo pregledati in potrditi projektant
Vse kable, podane v tehničnem popisu, je izvajalec dolžan obojestransko priključiti.                                                                                              Vsi kabli morajo imeti na obeh straneh trajne oznake kabla.                                                                                                                                       V ceno montaže mora biti zajeta uporaba dvižne košare, odrov in ostalih pripomočkov za delo na višini.                                                                 V ceno mora biti zajeto sprotno vrisovanje sprememb , ki so se izvedle drugače kot je bilo navedeno v PZI dokumentaciji.                           Dobava opreme pomeni dobavo v obsegu, ki omogoča funkcionalno delovanje, vključno z vsem priključnim in pritrdilnim materialom.     Montaža opreme pomeni namestitev na način, ki omogoča, da naprava ali element opravlja svojo funkcijo.                                                          V ceno so vključeni vsi pripomočki, ki izvajalcu omogočajo montažo.
</t>
  </si>
  <si>
    <t>Kabel N2XH-J 3x2,5 mm2 minimalni razred odziva na ogenj po CPR 305/2011  Cca s1 d2 a1, položen v instalacijskih ceveh oziroma na kabelske police, komplet z dobavo, montažo in vezavo razvodnih doz</t>
  </si>
  <si>
    <t>17</t>
  </si>
  <si>
    <t>Napajalnik za video dvo žilni sistem 8DIN ohišju, 230 VAC / 50-60 Hz -  
27 VDC, 1,2A, z elektronsko zaščito pred preobremenitvijo in kratkim stikom, z dvojno izolacijo.</t>
  </si>
  <si>
    <t>Inštalacijski kontaktor 25A, 1 delovni kontakt, delovna napetost 250V~ napetost tuljave 230V AC, optični kazalnik položaja</t>
  </si>
  <si>
    <t>Elektronski krmilnik aplikacij zunanjega ogrevanja oz. taljenja snega in ledu v žlebovih z napajalnikom 180-250V AC/50Hz, 18 - 26V DC, vgradnja na DIN letev (6TE + 3TE)</t>
  </si>
  <si>
    <t>Termostat DEVIREG 330 +10 / -10, montaža na letev (za ročni vklop)</t>
  </si>
  <si>
    <t>Dobava in montaža  stikala gor-dol za dvig in spust žaluzij in tend, vključno z dozo, okrasnim in nosilnim okvirjem črne barve, odpornost na udarce IK07, z dodatno zaščito pred poškodbami in nedovoljenimi posegi.</t>
  </si>
  <si>
    <t>Temperaturno tipalo DEVIreg 850 strešni senzor s 15m kabla </t>
  </si>
  <si>
    <t>Ogrevalni vodnik DEVIsafe 20T (230V, 25m, 505W) komplet z nosilci položenimi na razdalji 0,75m</t>
  </si>
  <si>
    <t>35</t>
  </si>
  <si>
    <t>36</t>
  </si>
  <si>
    <t>37</t>
  </si>
  <si>
    <t xml:space="preserve">Prostostoječa komunikacijska omara 19", črne barve, IP40, s tremi patch paneli za 24 priklopov,  s sprednjimi steklenimi vrati z enotočkovnim zapiranjem, z zadnjimi kovinskimi vrati, odprtino za dovod kablov v omaro v talni plošči, podnožjem z nastavljivimi nogami in možnostjo montaže koles. Višina omare: 22U
Zunanje dimenzije omare: višina 1160 mm, širina 600 mm, globina 600 mm
19" vodila: 2 para, razmik 575mm ( razmik max. 620mm )
Prečnika: 2 para
</t>
  </si>
  <si>
    <t xml:space="preserve">  </t>
  </si>
  <si>
    <t xml:space="preserve">Dobava in montaža slemenskega/strešnega nosilnega elementa SON16 (Rf-K) iz nerjavečega jekla za pritrjevanje strelovodnega vodnika AH1 Al fi 8mm na pločevinasto trapetno kritino oziroma pločevinasto kapo atike. 
</t>
  </si>
  <si>
    <t xml:space="preserve">Dobava in montaža strešnega nosilnega elementa SON17 C (PP) z betonsko kocko za pritrjevanje strelovodnega vodnika AH1 Al fi 8mm na ravne strehe. 
</t>
  </si>
  <si>
    <t xml:space="preserve">Dobava in montaža zidnega nosilnega elementa ZON01 Rf-V za pritrjevanje strelovodnega vodnika AH1 fi 8 mm na votle stene z izolacijo do 100 mm, z vijakom 160 mm in PVC vložkom fi10 mm 
</t>
  </si>
  <si>
    <t xml:space="preserve">Dobava in montaža mehanske vertikalne zaščite VZ01 (Rf) dolžine l = 1,5 m za zaščito zemljevodov. Primerna za nameščanje strelovodnega vodnika na votle stene z izolacijo do 100 mm, skupaj z nosilcema, vijakoma 160 mm in PVC vložkoma fi 10 mm. Zaščita je sestavljena iz 1x VZ vertikalna zaščita gola + 2x VZ nosilec 01.
</t>
  </si>
  <si>
    <t xml:space="preserve">Dobava in montaža cevnih objemk KON10 A (Rf-V),  za pritrjevanje ploščatega strelovodnega vodnika RH1 Rf 30 x 3,5 mm na odtočne cevi. 
</t>
  </si>
  <si>
    <t xml:space="preserve">Dobava in montaža cevnih objemk KON11A (Rf-V), za pritrjevanje strelovodnega vodnika AH1 fi 8 mm na odtočne cevi. 
</t>
  </si>
  <si>
    <t xml:space="preserve">Dobava in montaža cevnih objemk KON12A (Rf/PVC-N) v barvi odtočnih cevi (rjave ali antracit), za pritrjevanje strelovodnega vodnika AH1 fi 8 mm na odtočne cevi.  
</t>
  </si>
  <si>
    <t xml:space="preserve">Dobava in montaža merilne sponke KON02 (Rf-V)  za izdelavo merilnega spoja med strelovodnim vodnikom AH1 in ozemljilnim trakom. 
</t>
  </si>
  <si>
    <t xml:space="preserve">Dobava in montaža sponke KON04 A SIMPLE (Rf-V) iz nerjavečega jekla za medsebojno spajanje/podaljševanje okroglih strelovodnih vodnikov. 
</t>
  </si>
  <si>
    <t xml:space="preserve">Dobava in montaža kontaktne sponke KON05 (Rf-V) iz nerjavečega jekla za izvedbo kontaktnih spojev med strelovodnim vodnikom AH1 Al fi 8mm in pločevinastimi deli. 
</t>
  </si>
  <si>
    <t xml:space="preserve">Dobava in montaža žlebne sponke KON06 (Rf-V)  za izdelavo spojev med strelovodnim vodnikom in žlebnim koritom. 
</t>
  </si>
  <si>
    <t xml:space="preserve">Dobava in montaža oznak merilnih mest MŠ (Rf-V). 
</t>
  </si>
  <si>
    <t xml:space="preserve">Dobava in montaža okroglega aluminijastega strelovodnega vodnika AH1 Al fi 8mm na tipske strelovodne nosilne elemente. 
</t>
  </si>
  <si>
    <t xml:space="preserve">Dobava in montaža sponke KON01 (Rf-V) iz nerjavečega jekla za izvedbo spojev med ploščatim strelovodnim vodniki. 
</t>
  </si>
  <si>
    <t xml:space="preserve">Dobava in montaža sponke KON09 (Fe) iz jekla za izvedbo spojev med ploščatimi strelovodnimi vodniki do širine 40 mm ter armaturo temeljev do fi 20 mm v betonu. 
</t>
  </si>
  <si>
    <t xml:space="preserve">Dobava in montaža ploščatega vodnika RH1*H2 30x3,5 mm iz nerjavečega jekla 30x3,5 mm za izvedbo ozemljitvene instalacije. 
</t>
  </si>
  <si>
    <t>SKUPAJ</t>
  </si>
  <si>
    <t>6.3</t>
  </si>
  <si>
    <t>6.2</t>
  </si>
  <si>
    <t>6.1</t>
  </si>
  <si>
    <t>SKUPAJ PREZRAČEVANJE</t>
  </si>
  <si>
    <t>SKUPAJ SPLOŠNO K PREZRAČEVANJU</t>
  </si>
  <si>
    <t>Pregled pravilnosti tesnitve požarnih prehodov  za tehnični pregled POOBLAŠČENE ORGANIZACIJE</t>
  </si>
  <si>
    <t>Pregled pravilnosti delovanja požarnih loput  za tehnični pregled POOBLAŠČENE ORGANIZACIJE</t>
  </si>
  <si>
    <t>Pregled pravilnosti vgradnje požarnih loput za tehnični pregled POOBLAŠČENE ORGANIZACIJE</t>
  </si>
  <si>
    <t>Nastavitev pretokov prezračevalnih naprav z meritvami pretokov za tehnični pregled POOBLAŠČENE ORGANIZACIJE</t>
  </si>
  <si>
    <t xml:space="preserve">SPLOŠNO K PREZRAČEVANJU </t>
  </si>
  <si>
    <t>SKUPAJ NAPRAVA KN2</t>
  </si>
  <si>
    <t>- prehod skozi streho zaščititi pred meteornimi vplivi</t>
  </si>
  <si>
    <t>- pločevinasto koleno za zajem/ izpih zraka. Priključek na vertikalni kanal dimenzije fi160 mm.
izpih se poševno odrezati pod kotom 45° in zaščiti z mrežo proti insektom
koleno z vrha proti strehi  protivetrno ščiteno s 4 kos  jeklenimi žicami fi6 mm</t>
  </si>
  <si>
    <t>- Toplotna penasta izolacija, težko gorljiva (B1) na bazi sintetičnega kavčuka z zaprtocelično strukturo,  za temperature  -50°C do 105°C, λ=0.033W/mK pri 0°C, kot  plošče širine 1m, debeline 19mm vključno z lepilom in lepilnimi trakovi. T=19mm, 4,5m2</t>
  </si>
  <si>
    <t>- Okrogli prezračevalni "Spiro" kanal iz pocinkane pločevine izdelan po SIST EN 1506,  z revizijsko odprtino, obešali ter tesnilnim in montažnim materialom. 
Kanali se izvedejo skladno s standardom SIST EN 1507 - tesnost razred B. dimenzije fi160 - 7 m</t>
  </si>
  <si>
    <t>- priključek na stroj fi160 mm</t>
  </si>
  <si>
    <t>Odvod od sušilnega stroja v kompletu:</t>
  </si>
  <si>
    <t>- pločevinasto koleno za zajem/ izpih zraka. Priključek na vertikalni kanal dimenzije fi200 mm.
izpih se poševno odrezati pod kotom 45° in zaščiti z mrežo proti insektom
koleno z vrha proti strehi  protivetrno ščiteno s 4 kos  jeklenimi žicami fi6 mm</t>
  </si>
  <si>
    <t>- Toplotna penasta izolacija, težko gorljiva (B1) na bazi sintetičnega kavčuka z zaprtocelično strukturo,  za temperature  -50°C do 105°C, λ=0.033W/mK pri 0°C, kot  plošče širine 1m, debeline 19mm vključno z lepilom in lepilnimi trakovi. T=19mm, 6,0 m2</t>
  </si>
  <si>
    <t>- Okrogli prezračevalni "Spiro" kanal iz pocinkane pločevine izdelan po SIST EN 1506,  z revizijsko odprtino, obešali ter tesnilnim in montažnim materialom. 
Kanali se izvedejo skladno s standardom SIST EN 1507 - tesnost razred B. dimenzije fi200 - 7 m</t>
  </si>
  <si>
    <t>- priključek na napo fi200 mm</t>
  </si>
  <si>
    <t>Odvod od kuhinjske nape v kompletu:</t>
  </si>
  <si>
    <t>Priključna moč: Pel=220 W</t>
  </si>
  <si>
    <t>priključek za odvod zraka fi 200 mm</t>
  </si>
  <si>
    <t>odvod zraka 600 m3/h</t>
  </si>
  <si>
    <t xml:space="preserve">osvetljitev kuhališča </t>
  </si>
  <si>
    <t>dimenzije nape 975x900 (širina x globina)</t>
  </si>
  <si>
    <t>Gosppodinjska kuhinja napa iz nerjavnega jekla za montažo nad štedilnik  (800x700 mm/ 4 grelne plošče po 2,5kW) stenske izvedbe</t>
  </si>
  <si>
    <t>Priključek na vertikalni kanal dimenzije fi250 mm, prehod skozi streho zaščititi pred meteornimi vplivi
izpih se poševno odrezati pod kotom 45° in zaščiti z mrežo proti insektom
koleno z vrha proti strehi  protivetrno ščiteno s 4 kos  jeklenimi žicami fi6 mm</t>
  </si>
  <si>
    <t>Pravokotni in okrogli zračni kanali iz pocinkane pločevine, ravne površine kanalov oblikovno ojačane z izbočenjem / vbočenjem površine, okrogli kanali spiralno robljeni, vključno z  oblikovnimi kosi, nastavitvenimi loputami, revizijskimi odprtinami, obešali ter tesnilnim in montažnim materialom.  
Min. debelina kanalov po EN 1505  (DIN 24190), EN 1506 (DIN24152) in sicer:</t>
  </si>
  <si>
    <t xml:space="preserve"> - za KN2 - 600m3/h</t>
  </si>
  <si>
    <t xml:space="preserve">pločevinasto koleno za zajem/ izpih zraka  </t>
  </si>
  <si>
    <t>za vgradnjo v okrogli kanal premera &lt; 200 mm</t>
  </si>
  <si>
    <t>za vgradnjo v okrogli kanal premera  &lt; 400 mm</t>
  </si>
  <si>
    <t>Čistilna odprtina za vgradnjo v prezračevalni kanal, vključno z gumitesnilom za zagotavljenje zrakosesnosti</t>
  </si>
  <si>
    <t>NOVA C-1-425x125</t>
  </si>
  <si>
    <t>Ustreza: Systemair tip:NOVA C/ CC ali enakovredno</t>
  </si>
  <si>
    <t>Aluminjaste rešetke za zajem zraka, vključno s pripadajočim protiokvirjem za vgradnjo v spiro okrogli kanal, komplet s pritrdil materialom, barva rešetke po odtenku RAL.</t>
  </si>
  <si>
    <t>Aluminjasta prezračevalna rešetka za dovod zraka</t>
  </si>
  <si>
    <t xml:space="preserve">GTM-H 280x140-R </t>
  </si>
  <si>
    <t>Ustreza: Systemair tip:GTM-H  ali enakovredno</t>
  </si>
  <si>
    <t>Nerjavna rešetke za zajem zraka z maščobnim mrežastim filtrom, ki se lahko čisti. Vključno s pripadajočim protiokvirjem za vgradnjo v spiro okrogli kanal, komplet s pritrdil materialom, barva rešetke po odtenku RAL.</t>
  </si>
  <si>
    <t>Nerjavna prezračevalna rešetka za dovod zraka z maščobnim filtrom</t>
  </si>
  <si>
    <t>tip CAP-G 200 s komoro THOR 160-200</t>
  </si>
  <si>
    <t xml:space="preserve">ustreza proizvod Systemair, </t>
  </si>
  <si>
    <t>vključno drobni montažni, tesnilni, pritrdilni mapterial</t>
  </si>
  <si>
    <t>vključno pločevinasta komora za umirjanje pretoka, z regulacijsko loputo, za priklop difuzorja na prezračevalni kanal</t>
  </si>
  <si>
    <t>Difuzor je posebej zasnovan za podometno montažo v spuščenem stropu. Z odpiranjem kvadratne odprtine v stronu se lahko hrbtna plošča difuzorja vgradi na kovinsko prirobnico. Difuzor je pritrjen direktno na kanal ali na zračno komoro THOR z vijaki ali pop zakovicami. Sprednja plošča s šobami je enostavno odstranljiva z izvijačem. Na enak način se lahko okoli difuzorja ustvari majhna dodatna zračna reža.</t>
  </si>
  <si>
    <t>Difuzor je narejen iz praškasto barvane pocinkane jeklene pločevine. Šobe so iz ABS plastike. Plošča difuzorja je nastavljivo pritrjena na ohišje z zrakotesnim priključkom.</t>
  </si>
  <si>
    <t>Stropni difuzor z nastavljivimi šobami. To omogoča funkcionalnost v širokem razponu načinov delovanja, kot so horizontalni, navpični, diagonalni, enosmerni ali večsmerni vpih, za hlajenje in ogrevanje. Najpogostejša je uporaba v prostorih kot so so pisarne, bolnišnice, javne in poslovne stavbe itd. Zunanja dimenzija 600 × 600 in 625 × 625 mm. Vgradna višina je do 4 m. Možnost odstranitve difuzorja za dostop do kanalskega razvoda za enostavno čiščenje in servisiranje. Za povečanje zračnega pretoka, lahko potegnete sprednjo ploščo za eno stopnjo navzdol, kar naredi odprtino po obodu, za večje pretoke. Največja temperaturna razlika za hladen zrak ΔT 12 K.</t>
  </si>
  <si>
    <t>Ustreza: Systemair tip: EFF 100 ali enakovredno</t>
  </si>
  <si>
    <t>Prezračevalni ventil za odvod zraka,  z drobnim pritrdilnim materialom, barva po odtenku RAL.</t>
  </si>
  <si>
    <t>ø250, L=1,0 m</t>
  </si>
  <si>
    <t>ø160, L=1,0 m</t>
  </si>
  <si>
    <t>Ustreza: proizvod Dec tip SONODEC ® 25 ali enakovredno</t>
  </si>
  <si>
    <t xml:space="preserve">Fleksibina cev iz laminirane AL-folije, ojačana z jekleno žico in z zunanje strani izolirana z mineralno volno z oblogo iz Alu folije, debline 25 mm (16 kg/m3). 
Dolžine 1,0 m z dvema objemkama </t>
  </si>
  <si>
    <t>Tip: TUNE-S-200x150-H</t>
  </si>
  <si>
    <t>Dobava in montaža ročnih regulacijskih loput za nastavitev pretokov na odcepih šravokotnih kanalov</t>
  </si>
  <si>
    <t>Tip: TUNE-R-200-H</t>
  </si>
  <si>
    <t>Tip: TUNE-R-160-H</t>
  </si>
  <si>
    <t>Tip: TUNE-R-125-H</t>
  </si>
  <si>
    <t>Tip: TUNE-R-100-H</t>
  </si>
  <si>
    <t>Dobava in montaža ročnih regulacijskih loput za nastavitev pretokov na odcepih spiro kanalov</t>
  </si>
  <si>
    <t>fi 250</t>
  </si>
  <si>
    <t>fi 200</t>
  </si>
  <si>
    <t>fi 160</t>
  </si>
  <si>
    <t>fi 125</t>
  </si>
  <si>
    <t>fi 100</t>
  </si>
  <si>
    <t>Okrogli prezračevalni "Spiro" kanal iz pocinkane pločevine izdelan po SIST EN 1506,  z revizijsko odprtino, obešali ter tesnilnim in montažnim materialom. 
Kanali se izvedejo skladno s standardom SIST EN 1507 - tesnost razred B.</t>
  </si>
  <si>
    <t>Prezračevalni okrogli kanali</t>
  </si>
  <si>
    <r>
      <t>m</t>
    </r>
    <r>
      <rPr>
        <vertAlign val="superscript"/>
        <sz val="10"/>
        <rFont val="Arial"/>
        <family val="2"/>
        <charset val="238"/>
      </rPr>
      <t>2</t>
    </r>
  </si>
  <si>
    <t>Ustreza: Armacell tip: XG-19/Armaflex</t>
  </si>
  <si>
    <t>Toplotna penasta izolacija, težko gorljiva (B1) na bazi sintetičnega kavčuka z zaprtocelično strukturo,  za temperature  -50°C do 105°C, λ=0.033W/mK pri 0°C, kot  plošče širine 1m, debeline 19mm vključno z lepilom in lepilnimi trakovi.</t>
  </si>
  <si>
    <t>Toplotna izolacija zračnih dovodnih kanalov in odvodnih kanalov na prostem</t>
  </si>
  <si>
    <t>kg</t>
  </si>
  <si>
    <t xml:space="preserve"> - d=1,13 mm za kanale do a &gt; 1000 mm, m2</t>
  </si>
  <si>
    <t xml:space="preserve"> - d=0,88 mm za kanale do a = 1000 mm, m2</t>
  </si>
  <si>
    <t xml:space="preserve"> - d=0,75 mm za kanale do a = 500 mm, m2</t>
  </si>
  <si>
    <t>Pravokotni in okrogli zračni kanali iz pocinkane pločevine, ravne površine kanalov oblikovno ojačane z izbočenjem / vbočenjem površine, okrogli kanali spiralno robljeni, 
vključno z  oblikovnimi kosi, nastavitvenimi loputami, revizijskimi odprtinami, obešali ter tesnilnim in montažnim materialom.  
Skladno z zahtevami standarda DIN ENV 12097 so v zračne kanale nameščene revizijske odprtine z zrakotesnimi pokrovi    
Min. debelina kanalov po EN 1505  (DIN 24190), EN 1506 (DIN24152) in sicer:</t>
  </si>
  <si>
    <t>Prezračevalni pravokotni in okrogli kanali</t>
  </si>
  <si>
    <t>Dobava in montaža podpor za cevi, cevni razdelilec, iz jeklenih profilov, pločevine in pritrdilnega materiala</t>
  </si>
  <si>
    <t>- polnjenje sistema z medijem R32</t>
  </si>
  <si>
    <t>- vakuumiranje sistema</t>
  </si>
  <si>
    <t>- nastavitev delovanja sistema</t>
  </si>
  <si>
    <t>- montaža in priklop elektro kabla na notranjo enoto</t>
  </si>
  <si>
    <t>- montaža in priklop signalnega kabla na notranjo enoto</t>
  </si>
  <si>
    <t>montaža regulacijske enote</t>
  </si>
  <si>
    <t>Montaža regulacijske AHU kit enote</t>
  </si>
  <si>
    <t>- priklop notranjih elektro/signalnih instalacij</t>
  </si>
  <si>
    <t>- priklop cevnih ter elektro instalacij</t>
  </si>
  <si>
    <t>- dvig in postavitev enote na konstrukcijo</t>
  </si>
  <si>
    <t>- postavitev naprave na pripravljeno konstrukcijo</t>
  </si>
  <si>
    <t>Montaža zunanje enote PACi</t>
  </si>
  <si>
    <t>- 2x1,5mm2 oklopljen LiCH kabel za P link omrežje</t>
  </si>
  <si>
    <t>Dobava in montaža elektro signalnih kablov za povezavo med AHU kitom in zunanjimi napravami</t>
  </si>
  <si>
    <t>fi6,35/fi12,7</t>
  </si>
  <si>
    <t xml:space="preserve">Bakrene cevi, predizolirane z ARMSTRONG AC 9 s fazonskimi kosi, z materialom za lotanje, s tesnilnim in obešalnim materialom, z dodatkom za razrez, po VDI 2035, DIN 18380                                                                      </t>
  </si>
  <si>
    <t>Proizvod Panasonic; tip PAW-280PAH3M1</t>
  </si>
  <si>
    <t>Električni dovod: 220~240 V/1F/50Hz ~ 0.1A / 18W
Mere  [V / Š / G]: 500 x 400 x 150 mm
Teža: 11.5 kg
Stopnja zaščite: IP65</t>
  </si>
  <si>
    <t>Razpon moči v načinu hlajenja / ogrevanja: Določena z modelom zunanje enote vključene v sistem.</t>
  </si>
  <si>
    <t>Dobavljeno v kompletu z ohišjem IP 65, vključno s kovinsko montažno ploščo za notranjo montažo, servisnimi vrati, ploščo tiskanega vezja PAW-T10 za suhi kontakt, krmilno ploščo tiskanega vezja 0-10V za nadzor moči zunanje enote v 20 korakih, osnovno enoto za priključke tipal in napajanja.V kompletu z vgrajenim CZ-RTC6 krmilnikom.</t>
  </si>
  <si>
    <t>AHU Kit regulacijska omarica namenjena za povezavo in regulacijo zunanje enote Panasonic PACi z regulacijo klimatske naprave za obdelavo zunanjega zraka - klimat.</t>
  </si>
  <si>
    <t>Proizvod: Panasonic, tip U-36PZ3E5</t>
  </si>
  <si>
    <t>Priključek R32: Plinska faza: 1/2" (12.70 mm)</t>
  </si>
  <si>
    <t>Priključek R32: tekoča faza: 1/4" (6.35 mm)</t>
  </si>
  <si>
    <t>Teža: 32 kg</t>
  </si>
  <si>
    <t>Dimenzije: V × Š × G ( mm ): 619 x 824 x 299</t>
  </si>
  <si>
    <t>Raven zvočnega tlaka: ogrevanje: 47 dBA</t>
  </si>
  <si>
    <t>Raven zvočnega tlaka: hlajenje: 46 dBA</t>
  </si>
  <si>
    <t>Območje: ogrevanje: -15 do 24 ° C</t>
  </si>
  <si>
    <t>Območje delovanja: hlajenje: -10 do 43 ° C</t>
  </si>
  <si>
    <t>Pretok zraka: m3/min: 33.6 / 34</t>
  </si>
  <si>
    <t>Napajanje: 220~240V / 3F / 50Hz</t>
  </si>
  <si>
    <t xml:space="preserve">Moč ogrevanja: Qgr = 3.6 (1,5 - 4,6) kW </t>
  </si>
  <si>
    <t xml:space="preserve">Moč hlajenja: Qhl = 3.1 (1,5 - 4,0) kW </t>
  </si>
  <si>
    <t>Zunanja split PACi Standard enota, proizvajalca Panasonic, namenjena za zunanjo montažo - zaščitena pred vremenskimi vplivi, z vgrajenim inverterskim kompresorjem, zračno hlajenim kondenzatorjem in vsemi potrebnimi elementi za zaščito, krmiljenje in regulacijo enote za delovanje. Hladilno sredstvo R32. Z naslednjimi tehničnimi lastnostmi:</t>
  </si>
  <si>
    <t>'Proizvajalec: SYSTEMAIR                                                                                       Tip: SAVE VTC 700L</t>
  </si>
  <si>
    <t>Klimat krmili zunanjo enoto TČ</t>
  </si>
  <si>
    <t>- električni grelnik za vgradnjo v napravo. Pel=4,5kW, 3x400V (napajanje na grelnik se izvede posebej)</t>
  </si>
  <si>
    <t>DX 300x300    - 1 kos</t>
  </si>
  <si>
    <t>TUNE-R-250-3-M4   -   2 kos            
- kanalski dx izmenjevalec z banico za kondenz in izločevalnikom kapljic:</t>
  </si>
  <si>
    <t xml:space="preserve">- zaporna loputa z vzmetnim motornim pogonom: </t>
  </si>
  <si>
    <t xml:space="preserve">Dodatna oprema: </t>
  </si>
  <si>
    <t xml:space="preserve">Naprava ima Eurovent in Pasivhaus certifikat. energijski razred A/A+    </t>
  </si>
  <si>
    <t>- razpoložljiv padec tlaka: 250/250 Pa                                                                             - izkoristek rekuperatorja: 88%                                                                                          - napajanje: 230V/1f/50Hz                                                                                             - Pel=2x170W                                                                                                                                 - zvočna moč v okolico: 51dB(A)                                                                                   - dimenzije dxšxv: 1170x830x1214mm                                                                                     - teža: 151kg</t>
  </si>
  <si>
    <t xml:space="preserve">Tehnične karakteristike:                                                                                                             - pretok zraka: Vdov/Vodv= 600/600 m3/h </t>
  </si>
  <si>
    <t>Možna je ročna  nastavitev pretoka vtočnega in odtočnega zraka v 3 stopnjah: nizko, srednje in visoko ter sprememba vrednosti posameznih hitrostnih nivojev, nastavitev temperature v 5 stopnjah, nastavitev funkcije odmrzovanja, nastavitev tedenskega urnika delovanja z dvema dnevnima periodama, preklop med dnevnim in nočnim delovanjem. Krmilni sistem omogoča ročni in avtomatični preklop med delovanjem z rekuperacijo toplote pozimi, poletnim delovanjem brez rekuperacije in rekuperacijo hladu poleti.  Možno je dodatno dogrevanje zraka z električnim grelnikom, vgrajenim znotraj naprave. Naprava ima vhode za delovanje v odvisnosti od zunanjih signalov: tipalo CO2, tipalo vlage, senzor gibanja. Možna je komunikacija z Modbus preko RS-485. Z zunanjim digitalnim signalom je možno  preklapljanje med 3 posameznimi hitrostmi ventilatorjev, vklop in izklop električnega grelnika, aktiviranje podaljšanega /prisilnega delovanja in preklop med načinom delovanja doma / z doma. Na zaslonu so vidne nastavitve, npr. delovanje el. grelnika, poletno delovanje, potreba po zamenjavi filtrov in tudi indikacija signalov v primeru napak. Možna je priključitev dodatne nadzorne plošče.</t>
  </si>
  <si>
    <t>Vsi kanalski priključki so iz zgronje strani naprave.</t>
  </si>
  <si>
    <t xml:space="preserve">Dovodno odvodna klimatska naprava notranje kompaktne izvedbe za montažo na tla. Naprava ima dvostensko ohišje, ki je toplotno in zvočno izolirano z izolacijo debeline 30 mm. Notranje stene naprave so iz alucinka, zunanje pa so praškasto pobarvane v beli barvi. Naprava ima naslednje funkcijske elemente: dovodni in odvodni ventilator z visoko učinkovitim EC motorjem, filtra vrečaste oblike za zunanji in odtočni zrak M5, protitočni ploščni rekuperator z izkoristkom do 92 % z vgrajeno obvodno žaluzijo, banjo za zbiranje in odtok kondenzata in integriran krmilni sistem z vsemi potrebnimi elementi za zaščito in delovanje z ločeno nadzorno ploščo z LCD zaslonom na dotik za montažo na steno. </t>
  </si>
  <si>
    <t>DOVODNO ODVODNA PREZRAČEVALNA NAPRAVA – KN2</t>
  </si>
  <si>
    <t>Naprava KN2</t>
  </si>
  <si>
    <t>SKUPAJ NAPRAVA KN1</t>
  </si>
  <si>
    <t>Ustreza: Systemair tip: PZ-AL vel. 800x710 ali enakovredno</t>
  </si>
  <si>
    <t>Alu zaščitna rešetka, za sveži ali odpadni zrak.
Z rebri kod kotom 35°, z zaščito proti ptičem - mreža 10x10 mm
vključno s tesnilnim in pritrdilnim materialom
Vključno s komoro za priklop na prezračevalni kanal</t>
  </si>
  <si>
    <t>dim: 325x125</t>
  </si>
  <si>
    <t>Ustreza: Systemair tip: NOVA-D ali enakovredno</t>
  </si>
  <si>
    <t>Aluminijasta izenačevalna rešetka za vgradnjo v vrata s protiokvirjem in okvirjem za vgradnjo, tesnilnim in pritrdilnim materialom, z dobavo in montažo, barva rešetke po odtenku RAL (določi arhitekt).</t>
  </si>
  <si>
    <t>Aluminjasta vratna rešetka</t>
  </si>
  <si>
    <t>ustreza Systemair, tip BF Silent 100 HT</t>
  </si>
  <si>
    <t>vključno protipovratna loputa in fasadna rešetka</t>
  </si>
  <si>
    <t>vklop s stikalom in zakasnitveno delovanje s timerjem 5 min</t>
  </si>
  <si>
    <t>Pel=8W, 230 V, 1~, 50Hz</t>
  </si>
  <si>
    <t>V=83 m3/h, 15 Pa, IP44</t>
  </si>
  <si>
    <t>Kopalniški aksialni ventilator, za montažo na steno</t>
  </si>
  <si>
    <t>za vgradnjo v kanal širine &gt; 500 mm</t>
  </si>
  <si>
    <t>NOVA A 525x225</t>
  </si>
  <si>
    <t>Ustreza: Systemair tip:NOVA A ali enakovredno</t>
  </si>
  <si>
    <t>Aluminjaste rešetke za zajem zraka, vključno prikop na pravokotni pločevinas kanal, komplet s regulacijskim elementom za nastavitev pretoka in s pritrdilnim materialom, barva rešetke po odtenku RAL.</t>
  </si>
  <si>
    <t>Aluminjasta prezračevalna rešetka za odvod zraka</t>
  </si>
  <si>
    <t>dim: 225x75</t>
  </si>
  <si>
    <t>NOVA A 425x125</t>
  </si>
  <si>
    <t>NOVA A 525x75</t>
  </si>
  <si>
    <t>NOVA A 425x75</t>
  </si>
  <si>
    <t>425x125</t>
  </si>
  <si>
    <t>Ustreza: Systemair  tip: DF-49-MT3 ali enakovredno</t>
  </si>
  <si>
    <t>Prezračevalni več-šobni distribucijski element za dovod zraka, za posebej učinkovito distribucijo zraka in tiho delovanje, konstrukcija omogoča čim bolj razporejen profil  toka zraka, izdelan iz pocinkane pločevine v katero so v vrsto vgrajene šobice z možnostjo nastavitve kota izpiha. 
Vključno komora iz pocinkane pločevine z notranjo izolacijo. Komora z zadnjim priključkom fi100 mm z vgrajeno loputico za nastavitev pretoka.
Z drobnim pritrdilnim materialom, barva po odtenku RAL.</t>
  </si>
  <si>
    <t>Ustreza: Systemair tip: TFF 100 ali enakovredno</t>
  </si>
  <si>
    <t>Prezračevalni ventil za dovod zraka,  z drobnim pritrdilnim materialom, barva po odtenku RAL.</t>
  </si>
  <si>
    <t>Ustreza: Systemair tip: EFF 125 ali enakovredno</t>
  </si>
  <si>
    <t>ø125, L=1,0 m</t>
  </si>
  <si>
    <t>ø100, L=1,0 m</t>
  </si>
  <si>
    <t>Tip: TUNE-S-250x150-H</t>
  </si>
  <si>
    <t>Tip: TUNE-S-200x200-H</t>
  </si>
  <si>
    <t>LDK45 dim: 450x450x1200</t>
  </si>
  <si>
    <t>Dimenzije (premer /dolžina):</t>
  </si>
  <si>
    <t>Ustreza: Systemair, L=1200 mm</t>
  </si>
  <si>
    <t xml:space="preserve">Dušilnik zvoka za vgradnjo v pločevinaste zračne kanale.
Sestavljajo ga ohišje iz pocinkane plocevine s prikljucnimi
prirobnicami, dušilne kulise z okvirjem iz pocinkane
plocevine, ki so zašcitene s premazom proti odnašanju
vlaken, z vodilom za zmanjšanje padca tlaka na obeh straneh, z vsem pritrdilnim in tesnilnim materialom. 
S sposobnost dušenja 20 dB(A) pri 250 Hz, 
Debelina kulis: d= 100 mm
</t>
  </si>
  <si>
    <t>fi9,52/fi15,88</t>
  </si>
  <si>
    <t>Proizvod: Panasonic, tip U-200PZH2E8</t>
  </si>
  <si>
    <t>Priključek R32: Plinska faza: 1" (25,4 mm)</t>
  </si>
  <si>
    <t>Priključek R32: tekoča faza: 3/8" (9,52 mm)</t>
  </si>
  <si>
    <t>Teža: 117 kg</t>
  </si>
  <si>
    <t>Dimenzije: V × Š × G ( mm ): 1 500 x 980 x 370</t>
  </si>
  <si>
    <t>Raven zvočnega tlaka: ogrevanje: 61 dBA</t>
  </si>
  <si>
    <t>Raven zvočnega tlaka: hlajenje: 59 dBA</t>
  </si>
  <si>
    <t>Območje delovanja: ogrevanje: -20 do 24 ° C</t>
  </si>
  <si>
    <t>Območje delovanja: hlajenje: -15 do 46 ° C</t>
  </si>
  <si>
    <t>Pretok zraka: m3/min: 164 / 164</t>
  </si>
  <si>
    <t>Napajanje: 380~415V / 3F / 50Hz</t>
  </si>
  <si>
    <t xml:space="preserve">Moč ogrevanja: Qgr = 22,4 (5,0 - 25,0) kW </t>
  </si>
  <si>
    <t xml:space="preserve">Moč hlajenja: Qhl = 20,0 (5,7 - 22,4) kW </t>
  </si>
  <si>
    <t>Zunanja split PACi Elite enota, proizvajalca Panasonic, namenjena za zunanjo montažo - zaščitena pred vremenskimi vplivi, z vgrajenim inverterskim kompresorjem, zračno hlajenim kondenzatorjem in vsemi potrebnimi elementi za zaščito, krmiljenje in regulacijo enote za delovanje. Hladilno sredstvo R32. Z naslednjimi tehničnimi lastnostmi:</t>
  </si>
  <si>
    <t>Tip: Topvex TC60-L-EL9,6-B</t>
  </si>
  <si>
    <t>Proizvajalec: Systemair</t>
  </si>
  <si>
    <t>Naprava ustreza Ecodesign direktivi za 2016 in 2018 in spada v A+ energijski razred. Naprava ima Eurovent certifikat.</t>
  </si>
  <si>
    <t>Klimat krmili zunanjo enoto TČ.</t>
  </si>
  <si>
    <t xml:space="preserve">Dodatna oprema: 
- zaporna loputa z vzmetnim motornim pogonom: 
TUNE-AHU-SE007-700x400-LF24   -   2 kos                                                           - kanalski dx izmenjevalec z banico za kondenz in izločevalnikom kapljic:
DX 750x500    - 1 kos
- električni dogrelnik vgrajen v klimatu Pel=9,6kW, 3x400V                                             
</t>
  </si>
  <si>
    <t>Tehnične karakteristike:
- napajanje: 400V/3f/50Hz
- dovod zraka: 3375 m3/h, 300 Pa
- odvod zraka: 3375 m3/h, 300 Pa
- Pem. maks. ventilatorjev: 2 x 1,19 kW
- toplotni izkoristek rekuperatorja (EN 308): 82,2 %
- dimenzije: 2742x1083x1695 mm
- teža: 545 kg</t>
  </si>
  <si>
    <t>Regulacijski sistem ima vgrajen WEB server ter je povezljiv na CNS preko ModBUS-a.</t>
  </si>
  <si>
    <t>Digitalni krmilnik na dotik omogoča številne načine temperaturne in pretočne regulacije, rekuperacijo v poletnem in zimskem času, prosto in nočno hlajenje, delovanje po tedenskem urniku, nadzor zamazanosti filtrov, nadzor nad delovanjem delov in funkcijami, besedilne alarme na LCD posluževalnem zaslonu. Dinamična funkcijska shema na zaslonu omogoča vizualno spremljanje parametrov v obratovanju.</t>
  </si>
  <si>
    <t>Kontrolna omarica je locirana zunaj naprave na ohišju, kar omogoča lažje upravljanje in priključitev zunanjih komponent. Vsa tipala so integrirana v napravi.</t>
  </si>
  <si>
    <t>Rekuperator:
Visoko-učinkovit protitočni ploščni rekuperator z izkoristkom do 90% in by-pass loputo s pogonom.</t>
  </si>
  <si>
    <t>Ventilatorji:
Energijsko učinkovit dovodni in odvodni ventilator z varčnim EC motorjem in zvezno regulacijo pretoka.</t>
  </si>
  <si>
    <t>Filtri:
- vrečasti filter F7-ePM1 60% dovod
- vrečasti filter M5-ePM10 60% odvod</t>
  </si>
  <si>
    <t>Ohišje:
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</si>
  <si>
    <t>Kompaktna klimatska naprava  za dovod svežega zraka in odvod izrabljenega zraka. Naprava je vertikalne izvedbe s priključki od zgoraj in za notranjo postavitev na tla. Krmilna oprema je integrirana v napravi.</t>
  </si>
  <si>
    <t xml:space="preserve">Dobava, montaža in zagon kompaktne klimatske naprave z naslednjimi karakteristikami:  </t>
  </si>
  <si>
    <t>DOVODNO ODVODNA PREZRAČEVALNA NAPRAVA – KN1</t>
  </si>
  <si>
    <t>Naprava KN1</t>
  </si>
  <si>
    <t>pred naročilom opreme prederiti gabarit na objektu in usmerjenost (levo/ desno)</t>
  </si>
  <si>
    <t xml:space="preserve">PREZRAČEVANJE </t>
  </si>
  <si>
    <t xml:space="preserve">SKUPAJ SANITARNA OPREMA </t>
  </si>
  <si>
    <t>ABC-9 EG</t>
  </si>
  <si>
    <t xml:space="preserve">Ročni gasilni aparat, skupaj s kljukico za obešanje in pritrdilnim materialom in nalepko na steni (razpored po pož. Elaboratu pritličje 7 kos, nadstropje 7 kos)  </t>
  </si>
  <si>
    <t>priključek (hitra spojka) za priklop fleksibilne gumijaste cevi za zalivanje trave vključno T-kos, drobni montažni  in tesnilni material.</t>
  </si>
  <si>
    <t>Varnostni ventil za sanitarno vodo 1/2'', 6 bar</t>
  </si>
  <si>
    <t>dimenzije: fi94, H=119 mm</t>
  </si>
  <si>
    <t>volumen posode 0,5 l</t>
  </si>
  <si>
    <t>priključek na vodovodno omrežje G 1/2''</t>
  </si>
  <si>
    <t xml:space="preserve">Tlačna posoda za sanitarno vodo </t>
  </si>
  <si>
    <t>ustreza Gorenje grelnik vode Tiki GT 10 U ali enakovredno</t>
  </si>
  <si>
    <t>volumen bojlerja 10 l</t>
  </si>
  <si>
    <t>dimenzije: 500 × 350 × 265 mm</t>
  </si>
  <si>
    <t>barva: bela</t>
  </si>
  <si>
    <t>delovni tlak: 6 bar</t>
  </si>
  <si>
    <t>izolirana izvedba grelne prirobnice</t>
  </si>
  <si>
    <t>magnezijeva anoda za dodatno zaščito pred korozijo kotla</t>
  </si>
  <si>
    <t>kotliček iz visoko kakovostne jeklene pločevine zaščiten z emajlom pečenim na 850 °C</t>
  </si>
  <si>
    <t>kontrolna svetilka za prikaz delovanja električnega grelca</t>
  </si>
  <si>
    <t>možnost nastavitve na ekonomično temperaturo in temperaturo zaščite pred zmrzovanjem</t>
  </si>
  <si>
    <t>čas segrevanja 15÷72°C - 22min</t>
  </si>
  <si>
    <t>gumb za poljubno nastavitev temperature do 75°C</t>
  </si>
  <si>
    <t>Podpultni zaprt tlačni bojler GT 10 U</t>
  </si>
  <si>
    <t>Priključek za pralni stroj:
1x 1'' sanitarna topla voda s krogelno pipo 1'', 
1x 1'' sanitarna hladna voda s krogelno pipo 1''
1x DN 50 kanalizacija
(zaporna krogelna pipa se namesti horizontalno 10 cm nad tlemi, za strojem)</t>
  </si>
  <si>
    <t>PE podometni sifon za pomivalni stroj s pokrom. pokrivno ploščo, DN40/50</t>
  </si>
  <si>
    <t>Kjukasto držalo za brisaače - 2x</t>
  </si>
  <si>
    <t>Obzidava s siporeksom za postavitev in obmaz z lepilom z mrežo</t>
  </si>
  <si>
    <t>Inox revizijska vratca 20x20</t>
  </si>
  <si>
    <t>Kromirana mrežica za milo</t>
  </si>
  <si>
    <t>Pomična konzola za tuš pršilo s pršilom</t>
  </si>
  <si>
    <t>Armatura za tuš kad z izlivom Grohe</t>
  </si>
  <si>
    <t>Sifon za tuškad</t>
  </si>
  <si>
    <t>Tuš kabina kolpa san iz polikarbonatnega stekla</t>
  </si>
  <si>
    <t>Tuš kad kot npr.Kolpa san 90x90</t>
  </si>
  <si>
    <t>Kompleten tuš v sestavi</t>
  </si>
  <si>
    <t xml:space="preserve">     skupaj </t>
  </si>
  <si>
    <t>- pritrdilni in tesnilni material</t>
  </si>
  <si>
    <t>- 1 kos PVC S-sifon za enojno pom. korito, skupaj s potrebnimi tesnili</t>
  </si>
  <si>
    <t>- 2 kpl - gibljivai priključna cev ter kotnimi reg. Ventilom</t>
  </si>
  <si>
    <t>Dodatna oprema pom. korito vključno: (pomivanje posode)</t>
  </si>
  <si>
    <t>- 1 kos Ms pokrom. stoječa enoročna mešalna baterija z izvlečnim gibljivim izlivom s perlatorjem za pom. korito v kuhinji, z omejevalom iztočne količine na max 8 l/min ter skrito meh. nastavitvijo temp. iztočne vode, skupaj z gibljivimi priključnimi cevmi ter kotnimi reg. ventili</t>
  </si>
  <si>
    <t>Dodatna oprema pom. korito vključno:</t>
  </si>
  <si>
    <t>- 1 kos Ms pokrom. stenska mešalna baterija z dolgim gibljivim izlivom ter ročno prho</t>
  </si>
  <si>
    <t>- 1 kpl Ms pokrom. tlačni izpirač za izpiranjr trokadero, vključmo potrebne spojne cevi s školjko</t>
  </si>
  <si>
    <t>- 1 kos keram. stoječi trokadero s sp. odtokom ter dvižno pokrom. rešetko</t>
  </si>
  <si>
    <t>Keram. trokadero, vključno:</t>
  </si>
  <si>
    <t xml:space="preserve">skupaj </t>
  </si>
  <si>
    <t>- 1 kos stransko fiksno invalidsko držalo</t>
  </si>
  <si>
    <t>- 1 kos držalo za papirnate brisače npr. Tork matic elevat</t>
  </si>
  <si>
    <t>- 1 kos držalo za tekoče milo</t>
  </si>
  <si>
    <t>- 1 kos ogledalo (invalid) z brušenimi robovi dim. 40x60 cm, zaščiteno s folijo za preprečitev drobljenja v primeru loma, vključno konzola z možnostjo nagibanja invalidskega ogledala.</t>
  </si>
  <si>
    <t>Dodatna oprema invalidskega umivalnika, vključno:</t>
  </si>
  <si>
    <t xml:space="preserve">      skupaj</t>
  </si>
  <si>
    <t xml:space="preserve">- 1 kos Ms pokrom. S-sifon z odlivnim ventilom DN40, rozeto, verižico in zamaškom </t>
  </si>
  <si>
    <t>- 1 kos Ms pokrom. stoječa enoročna mešalna baterija s fiksnim izlivom s perlatorjem,
skupaj z gibljivimi priključnimi cevmi ter kotnimi reg. Ventili</t>
  </si>
  <si>
    <t>- 1 kos keram. umivalnik dim. 55x45cm</t>
  </si>
  <si>
    <t>Umivalnik (invalidski), vključno:</t>
  </si>
  <si>
    <t>- 1 kos plast. koš za odpadke s samozapornim pokrovom, V=35 l</t>
  </si>
  <si>
    <t xml:space="preserve">- 1 kos držalo za papirne brisače </t>
  </si>
  <si>
    <t>- 1 kos ogledalo z brušenimi robovi dim. 60/100 cm</t>
  </si>
  <si>
    <t>Dodatna oprema umivalnika, vključno:</t>
  </si>
  <si>
    <t xml:space="preserve">      dim. 50x40cm</t>
  </si>
  <si>
    <t>- 1 kos Ms pokrom. S-sifon s pokrom. odlivnim ventilom brez zamaška</t>
  </si>
  <si>
    <t>- 1 kos Ms pokrom. stoječa enoročna mešalna baterija s fiksnim izlivom s perlatorjem, omejevalom iztočne količine ter skrito meh. nastavitvijo temp. iztočne vode, skupaj z gibljivimi priključnimi cevmi ter kotnimi reg. ventili</t>
  </si>
  <si>
    <t>- 1 kpl kovinske konzole / montažni okvir za obešanje umivalnika na montažno steno, vključno potrebni vijaki, matice ter plastični stenski vložki, vse antikorozijsko zaščiteno, pritrdilni in tesnilni material</t>
  </si>
  <si>
    <t>- 1 kos keram. umivalnik skupaj z zaščitno masko</t>
  </si>
  <si>
    <t>Umivalnik (Otroci, H=60cm), vključno:</t>
  </si>
  <si>
    <t xml:space="preserve">      dim. 55x44cm</t>
  </si>
  <si>
    <t>Umivalnik (odrasli H=80cm), vključno:</t>
  </si>
  <si>
    <t>- 1 kos Ms pokrom. elektronska izplakovalna enota za stenske pisoarje, priključek 230V z ustrezno zaščito - ventil DN15</t>
  </si>
  <si>
    <t xml:space="preserve">- 1 kpl kovinske konzole/stojalo za pritrditev pisoarja v mont. steno, vključno montažni material </t>
  </si>
  <si>
    <t>- 1 kos keram. stenski pisoar s kljunom ter integriranim sifonom DN50</t>
  </si>
  <si>
    <t>Stenski pisoar (komplet), vključno:</t>
  </si>
  <si>
    <t>- pritrdilni material</t>
  </si>
  <si>
    <t>- 1 kos preklopno invalidsko držalo</t>
  </si>
  <si>
    <t>- 1 kos dvokraka kljukica za obešanje obleke</t>
  </si>
  <si>
    <t>- 1 kos metlica za stranišče z držalom</t>
  </si>
  <si>
    <t>- 1 kos držalo za WC-papir v roli</t>
  </si>
  <si>
    <t>- 1 kos trda inv. plast. sedežna deska</t>
  </si>
  <si>
    <t>Dodatna oprema inv. stranišča, vključno:</t>
  </si>
  <si>
    <t>Dodatna oprema stranišča, vključno:</t>
  </si>
  <si>
    <t>- 1 kos Ms pokromani kotni reg. ventil R 1/2x3/8 z rozeto</t>
  </si>
  <si>
    <t>- 1 kos gumi manšeta</t>
  </si>
  <si>
    <t xml:space="preserve">- 1 kos plast. podometni vodokotliček z dodatno toplotno izolacijo, plovnim in odlivnim ventilom, spojno cevjo za vodovodno instalacijo ter spojno cevjo za WC-školjko, s čelno tipko, vključno z nosilnim okvirom (npr. Geberit) za suho vgradnjo max. deb. 15 cm z montažnim. pritrdilnim in tesnilnim materialom, </t>
  </si>
  <si>
    <t>- 1 kos trda plast. sedežna deska skupaj s pokrovom (s polavtomatskim zapiranjem)</t>
  </si>
  <si>
    <t>- 1 kos keramična stenska WC-školjka z zadnjim iztokom 
vključno s:</t>
  </si>
  <si>
    <t>Stranišče invalidsko, vključno:</t>
  </si>
  <si>
    <t>- 1 kos Ms pokromani kotni reg. ventil R1/2x3/8 z rozeto</t>
  </si>
  <si>
    <t>- 1 kpl plast. podometni vodokotliček z dodatno toplotno izolacijo, plovnim in odlivnim ventilom, spojno cevjo z vodovodno instalacijo ter WC-školjko pritrdilni in tesnilni material, čelna tipka, vključno nosilni okvir za vgradnjo v montažno steno max. debeline 20cm</t>
  </si>
  <si>
    <t>- 1 kos keramična stenska WC-školjka z zadnjim iztokom brez roba (REEM_FREE), vključno sedežna deska s pokrovom</t>
  </si>
  <si>
    <t>Stranišče (otroci - H=30 cm), vključno:</t>
  </si>
  <si>
    <t>Stranišče (odrasli - H=40 cm), vključno:</t>
  </si>
  <si>
    <t>- instalacijski mont. elementi: GEBERIT</t>
  </si>
  <si>
    <t xml:space="preserve">- enoročne mešalne baterije: SBA pro </t>
  </si>
  <si>
    <t>- dodatna galanterija: Kimberly-Clark</t>
  </si>
  <si>
    <t>- san. keramika: bele barve, KOLO</t>
  </si>
  <si>
    <t>predvidena oprema razen posebej navedene:</t>
  </si>
  <si>
    <t>pred nabavo celotne sanitarne opreme ter dodatne galanterije je potrebno pridobiti pisno soglasje investitorja oz. nadzora ter projektanta notranje opreme in sicer na podlagi priloženih vzorcev !</t>
  </si>
  <si>
    <t>OPOMBA:</t>
  </si>
  <si>
    <t xml:space="preserve">SANITARNA OPREMA </t>
  </si>
  <si>
    <t>SKUPAJ KANALIZACIJA NOTRANJA</t>
  </si>
  <si>
    <t>Prof. železo za izdelavo podpor, konzol in obešal, vse  poc., vključno vijaki in matice ter zidni vložki (npr. sistem HILTI, SIKLA ali VALRAWEN)</t>
  </si>
  <si>
    <t>LTŽ talni odtok s sifonom, dimenzija talne rešetke 20x20 cm. S stranskim odtokom fi 110. Z vsem drobnim montažnim materialom</t>
  </si>
  <si>
    <t>Ms podometni sifon DN50 za pralni stroj s pokrivno pokrom. ploščo 15x15cm</t>
  </si>
  <si>
    <t>Ms podometni sifon DN40 za pomivalni stroj s pokrivno pokrom. ploščo 15x15cm</t>
  </si>
  <si>
    <t xml:space="preserve">   DN 100</t>
  </si>
  <si>
    <t xml:space="preserve">   DN   70</t>
  </si>
  <si>
    <t>Čistilni kos za PP cevi za vgradnjo v vertikalo</t>
  </si>
  <si>
    <t>Čistilni kos za PP cevi za vgradnjo v vertikalo vključno s nerjavno pločevinasto omarico z vratci (25x25 cm) s ključem za vgradnjo čistilnega kosa v fasado. Vratica poravnana s končnim slojem fasade.
Dimenzija čistilnega kosa - DN 100</t>
  </si>
  <si>
    <t>PP dozračni kanalizacijski ventil z retenzijsko mežico, DN70</t>
  </si>
  <si>
    <t>Odzračna strešna kapa (vodotesni prehod skozi streho dobavi in izvede krovec) - namesti se samo odzračna cev v namenski prehod)</t>
  </si>
  <si>
    <t>PP kondenčni sifon DN30/40 s 60mm vodno zaporo ter mehansko zaporo s kroglico (npr. HL, tip 136.3) - odvodi kondenza prezračevalnih naprav in notranjih enot TČ</t>
  </si>
  <si>
    <t xml:space="preserve">   DN 160</t>
  </si>
  <si>
    <t xml:space="preserve">   DN 125</t>
  </si>
  <si>
    <t xml:space="preserve">   DN   50</t>
  </si>
  <si>
    <t xml:space="preserve">   DN   40 (odvod kondenza)</t>
  </si>
  <si>
    <t>PP odtočne cevi, vključno vsi potrebni fazonski ter čistilni kosi, spoji z mufami, vključno potrebna tesnila in montažni material, cevi položene vidno pod stropom ali ob stenah, v tleh posameznih etažah ali  stenskih utorih oz. montažnih stenah</t>
  </si>
  <si>
    <t>kanalizacija predvidena 1 m iz objekta</t>
  </si>
  <si>
    <t>KANALIZACIJA NOTRANJA</t>
  </si>
  <si>
    <t xml:space="preserve">SKUPAJ VODOVOD </t>
  </si>
  <si>
    <t>v postavki se upošteva ves potrebni montažni material.</t>
  </si>
  <si>
    <t xml:space="preserve">vključno štemanje stene, razrez obstoječe cevi, vgradnjo T-kosa, blindiranje neuporabnega priključka. </t>
  </si>
  <si>
    <t>Izvedba priključka sanitarne hladne, tople vode in cirkulacije na obstoječ razvod za napajanje porabnikov v kuhinji in pralnici.</t>
  </si>
  <si>
    <t>DN15</t>
  </si>
  <si>
    <t xml:space="preserve">Modularni termostatski regulacijski ventil za cirkulacijo tople sanitarne vode. Uporablja se pri obtočnih toplovodnih sistemih. Omogoča termostatsko izravnavo toplovodnih sistemov v območju med 40 in 60 °C. Pri porastu temp. nad 65 st. C ponovno odpre pretok za potrebe termične dezinfekcije. Pri temp. nad 75 st. C zapre pretok.
Komplet z fitingi vsem tesnilnim, pritrdilnim in nosilnim materialom. </t>
  </si>
  <si>
    <t xml:space="preserve">R 1¼ </t>
  </si>
  <si>
    <t>R 1</t>
  </si>
  <si>
    <t>R ¾</t>
  </si>
  <si>
    <t xml:space="preserve">R ½ </t>
  </si>
  <si>
    <t>Ms krogelni ventil z ročico ter navojnim priključkom - za sanitarno vodo</t>
  </si>
  <si>
    <t>ф 40 x 4,0 - t=32 mm</t>
  </si>
  <si>
    <t>ф 32 x 3,0 - t=25 mm</t>
  </si>
  <si>
    <t>ф 26 x 3,0 - t=19 mm</t>
  </si>
  <si>
    <t>ф 20 x 2,5 - t=13 mm</t>
  </si>
  <si>
    <t>ф 16 x 2,25 - t=13 mm</t>
  </si>
  <si>
    <t>- ZA SANITARNO TOPLO VODO in CIRKULACIJO</t>
  </si>
  <si>
    <t>ф 32 x 3,0 - t= 13 mm</t>
  </si>
  <si>
    <t>ф 26 x 3,0 - t=13 mm</t>
  </si>
  <si>
    <t>ф 20 x 2,5 - t=9 mm</t>
  </si>
  <si>
    <t>ф 16 x 2,25 - t=9 mm</t>
  </si>
  <si>
    <t>- ZA SANITARNO HLADNO VODO</t>
  </si>
  <si>
    <t>Toplotna izolacija cevi iz žlebakov za vodovod, iz elastomerne pene na osnovi sintetične gume (FEF) v skladu z zahtevami standarda EN 14304.
mi&gt;10000 d&lt;19 mm
mi&gt;7000 d&gt;19 mm
lambda&lt;0,035 W/mK
Samougasljiv material, ne kaplja in ne širi požara.
Vključno lepilo in bandažirni trak.
Utreza proizvod ARMACELL, Armaflex XG   ali enakovredno 
(dimenzija cevi, debelina izolacije)</t>
  </si>
  <si>
    <t>Dobava in montaža  fitingov (reduc. In T-kosov, spojke, kolena, prehodnih komadov …) v vrednosti 40% cene mreže (sanitarna hladna, topla voda in cirkulacija)</t>
  </si>
  <si>
    <t>DN32 (40x4,0)</t>
  </si>
  <si>
    <t>DN25 (32x3,0)</t>
  </si>
  <si>
    <t>DN20 (26x3,0)</t>
  </si>
  <si>
    <t>DN15 (20x2,5)</t>
  </si>
  <si>
    <t>DN12 (16x2,25)</t>
  </si>
  <si>
    <r>
      <t xml:space="preserve">(razvodi </t>
    </r>
    <r>
      <rPr>
        <b/>
        <sz val="8"/>
        <rFont val="Arial"/>
        <family val="2"/>
        <charset val="238"/>
      </rPr>
      <t>tople</t>
    </r>
    <r>
      <rPr>
        <sz val="8"/>
        <rFont val="Arial"/>
        <family val="2"/>
        <charset val="238"/>
      </rPr>
      <t xml:space="preserve"> vode ter </t>
    </r>
    <r>
      <rPr>
        <b/>
        <sz val="8"/>
        <rFont val="Arial"/>
        <family val="2"/>
        <charset val="238"/>
      </rPr>
      <t>cirkulacije</t>
    </r>
    <r>
      <rPr>
        <sz val="8"/>
        <rFont val="Arial"/>
        <family val="2"/>
        <charset val="238"/>
      </rPr>
      <t xml:space="preserve"> vidno, v mont. stenah ali v tleh)</t>
    </r>
  </si>
  <si>
    <t>Kompozitne plast. vodovodne cevi po  DIN 16892/93, (PE-X/Al/PE, npr. UPONOR,   GEBERIT-MEPLA ali REHAU-STABIL), skupaj z Ms ali PE fitingi za stiskanje in vsem potrebnim montažnim materialom</t>
  </si>
  <si>
    <r>
      <t xml:space="preserve">(razvodi </t>
    </r>
    <r>
      <rPr>
        <b/>
        <sz val="8"/>
        <rFont val="Arial"/>
        <family val="2"/>
        <charset val="238"/>
      </rPr>
      <t>hladne</t>
    </r>
    <r>
      <rPr>
        <sz val="8"/>
        <rFont val="Arial"/>
        <family val="2"/>
        <charset val="238"/>
      </rPr>
      <t xml:space="preserve"> vode vidno, v mont. stenah ali v tleh)</t>
    </r>
  </si>
  <si>
    <t xml:space="preserve">Kompozitne plast. vodovodne cevi po  DIN 16892/93, (PE-X/Al/PE, npr. UPONOR,   GEBERIT-MEPLA ali REHAU-STABIL), skupaj z Ms ali PE fitingi za stiskanje in vsem potrebnim montažnim materialom, </t>
  </si>
  <si>
    <t>Priklop na obstoječo cevno  povezavo (~1'') med vodomernim jaškom in kotlovnico z razrezom cevi vstavitvijo T kos. Vključno ves drobni montažni in pomožni material</t>
  </si>
  <si>
    <t>Zaščitna cev za vodododno cev fi40, ustreza Stigmaflex cev d110 za montažo pod AB ploščo. Pri polaganju cev upogibati s čim večjim radiusom.</t>
  </si>
  <si>
    <t>PE80-d40/12,5 bar</t>
  </si>
  <si>
    <t xml:space="preserve">Polietilenske cevi za vodovode po SIST ISO 4427 in SIST EN 12201-1/2, spoji s čelnim varjenjem, cevi položene v izkopanem jarku na pripravljeno podlago, vključno ves potreben pom. material </t>
  </si>
  <si>
    <t>VODOVOD NOTRANJI</t>
  </si>
  <si>
    <t xml:space="preserve">VODOVOD </t>
  </si>
  <si>
    <t>hidravlično uravnovešenje sistema ogrevanja</t>
  </si>
  <si>
    <t>paušal</t>
  </si>
  <si>
    <t>Priprava za dokumentacijo PID, navodila za obratovanje in vzdrževanje</t>
  </si>
  <si>
    <t>Poskusno obratovanje ogrevalnega sistema v trajanju 6 ur</t>
  </si>
  <si>
    <t>Tlačni preizkus talne grelne mreže s poskusnim zagonom in začetkom obratovanja, ki naj obsega: polnjenje cevnih registrov s hladno vodo na tlak 6 bar - v trajanju 24 ur,  pregled cevi, instalacij, armatur in opreme; dopolnjevanje vode</t>
  </si>
  <si>
    <t>sobni termostat za nastavitev temperature prostora (230V)</t>
  </si>
  <si>
    <t>Termopogon za montažo na razdelilec talnega gretja (230 V), brez toka zaprt</t>
  </si>
  <si>
    <t>DN25 s spojkami za Je - press cev</t>
  </si>
  <si>
    <t>Krogelna pipa navojne izvedbe Kovina PN 10 težke izvedbe, z vsem pritrdilnim in tesnilnim materialom</t>
  </si>
  <si>
    <t>- 1475x110x710 - za 12 krogov</t>
  </si>
  <si>
    <t>- 1175x110x710 - za 11 krogov</t>
  </si>
  <si>
    <t>- 1025x110x710 - za 10 krogov</t>
  </si>
  <si>
    <t>- 725x110x710 - za 7 krogov</t>
  </si>
  <si>
    <t>Dimenzije:</t>
  </si>
  <si>
    <t>Omarico dobaviti s ključavnico in ključem.</t>
  </si>
  <si>
    <t>Omarice so sestavi na mestu montaže iz transportno/skladiščne oblike v vgradno. Okvir in vrata, ki se zapirajo ročno, so antikorozijsko zaščitena in plastificirana v belo barvo RAL 9010. Prav tako so vrata in okvir posebej pakirana, da so zaščitena pred poškodbami na gradbišču. Omarica ima že serijsko vgrajeno snemljivo vodilo za cevi, ki omogoči pravilno vodenje cevi iz razdelilnika v tla. Višina je standardna 710 mm, globina je nastavljiva od 110-150 mm, kar omogoči vgradnjo regulacijskih sklopov z manjšo obtočno črpalko.</t>
  </si>
  <si>
    <t xml:space="preserve">Flat razdelilne omarice so podometne izvedbe in so predvidene za vgradnjo razdelilnikov talnega gretja. Posebnost in izjemna prednost FLAT izvedbe je v tem, da je volumen za transport in skladiščenje čim manjši. </t>
  </si>
  <si>
    <t>Omarica za talno gretje</t>
  </si>
  <si>
    <t>število zank razdelilca:</t>
  </si>
  <si>
    <t>So iz nerjaveče pločevine. Sestavljeni so iz: povratka z vgrajenimi termostatskimi ventili, ki jih lahko reguliramo ročno ali s pomočjo nadgrajenih elektro termičnih pogonov; predtoka z vgrajenimi merilci pretoka, ki omogočajo natančno nastavitev pretoka; termometra; manometra; regulirnega poševnosedežnega ventila za uravnavanje hidravlike; krogličnega ventila; avtomatskih odzračnikov; pritrdilnih konzol in pripadajočih priključnih matic za spoj cevi z razdelilnikom.</t>
  </si>
  <si>
    <t xml:space="preserve">Comfort razdelilniki za talna ogrevanja omogočajo s poševnosedežnim ventilom uravnavanje hidravlike v celotnem razdelilcu, vgrajeni merilci pretoka pa omogočajo reguliranje pretoka po posameznem krogu. </t>
  </si>
  <si>
    <t>kanta</t>
  </si>
  <si>
    <t>Plastifikator za dodajanje estrihu 50 L</t>
  </si>
  <si>
    <t>m2</t>
  </si>
  <si>
    <t>PE-Polietilenska folija</t>
  </si>
  <si>
    <t>Obrobni trak, debeline s=10,00 mm, H=130 mm:</t>
  </si>
  <si>
    <t>s potrebnimi povezovalnim trakom, vozliščnimi mostički, nosilnimi elementi</t>
  </si>
  <si>
    <t>Sistemska plošča nam omogoča do 100 % zalitosti cevi z estihom (minimalna povprečna zalitost z estrihom je 85%).</t>
  </si>
  <si>
    <t xml:space="preserve">Nosilnost sistemske plošče PROFIX® po SIST EN 1991-1-1 v kategoriji A-D brez kategorije C4 in D2 znaša pri  enakomerni obremenitvi do 5 kN/m2 in točkovna obremenitev do 45 kN. Odzivnost plošče na ogenj je A1 po SIST EN 13501-1. </t>
  </si>
  <si>
    <t xml:space="preserve">Konstrukcija sistemske plošče PROFIX® je narejena za cevi fi 12 mm do fi 20 mm, s protihrupnimi gumbki na spodnji strani plošče. </t>
  </si>
  <si>
    <t xml:space="preserve">Sestavljena je iz hidro profilirane folije debeline 0,6 mm in izolacijske profilirane plošče z natančno geometrijo čepov na razdalji 80 mm, omogoča natančno enostavno in varno vodenje cevi , kar nam zagotavlja usklajenost izračuna talnega ogrevanja dejansko izvedbo sistema. </t>
  </si>
  <si>
    <t xml:space="preserve">Sistemska plošča za talno ogrevanje . PROFIX®, gostote 20 kg/m3 s čepi za vodenje cevi na razmaku 80, 160, 240, 320 mm…, je skupne višina 65 mm (30 mm izolacije in 35 mm čep). </t>
  </si>
  <si>
    <t>Matica z eurokonusom za cev 16 mm, niklana</t>
  </si>
  <si>
    <t>Zaščitna cev za cev 16 mm</t>
  </si>
  <si>
    <t>dim. 16 x 2,00 mm</t>
  </si>
  <si>
    <t>Cev PROFIX® PEX-a izpolnjujejo in presegajo minimalne EU standarde in ima certifikate DIN CERTCO, SKZ,..</t>
  </si>
  <si>
    <t xml:space="preserve">Cev vzdrži od -100 oC do + 110 oC kratkotrajne obremenitve in je izjemno fleksibilna, kar omogoča enostavno izvedbo tudi pri temperaturah zraka pod 0 oC . Pričakovana življenska doba PROFIX® PEX-a cevi presega 100 let in je primerna za trajne obremenitve pri temperaturi vode 70oC in pritisku 6,0 bar. </t>
  </si>
  <si>
    <t xml:space="preserve">Cev PROFIX® PEX-a dimenzije 16x2,0 mm in 20x2,0 mm iz enakomerno, po celotni površini, visokotlačno zamreženega polietilena z difuzijsko zaporo kisika po DIN 4726 – DIN EN ISO 15875 s spominskim efektom. Zamreženje cevi PROFIX® PEX-a je 70 % po EN 579. </t>
  </si>
  <si>
    <t>Avtomatski odzračevalni lonček, komplet s samozapornim ventilom in tesnilnim materialom</t>
  </si>
  <si>
    <t>Antikorozijska zaščita cevi ter cevnih obešal in podpor z minimiziranjem po predhodnem čiščenju</t>
  </si>
  <si>
    <t xml:space="preserve">Nosilna konstrukcija za cevovode, izdelana iz jeklenih profilov, antikorozijsko zaščitena, skupaj s podporami za cevne razvode </t>
  </si>
  <si>
    <t>ф 54 x 1,5 - t=40 mm</t>
  </si>
  <si>
    <t>ф 42 x 1,5 - t=40 mm</t>
  </si>
  <si>
    <t>ф35 x 1,5 - t=32 mm</t>
  </si>
  <si>
    <t>ф 28 x 1,5 - t=25 mm</t>
  </si>
  <si>
    <t>ф 22 x 1,5 - t=19 mm</t>
  </si>
  <si>
    <t>(dimenzija cevi, debelina izolacije)</t>
  </si>
  <si>
    <t>Toplotna izolacija cevi iz žlebakov za vodovod, iz elastomerne pene na osnovi sintetične gume (FEF) v skladu z zahtevami standarda EN 14304.
mi&gt;10000 d&lt;19 mm
mi&gt;7000 d&gt;19 mm
lambda&lt;0,035 W/mK
Samougasljiv material, ne kaplja in ne širi požara.
Vključno lepilo in bandažirni trak.
Ustreza proizvod ARMACELL, Armaflex XG   ali enakovredno
(dimenzija izolacije v sloju izolacije v estrihu se lahko zmanjša na 1/2 dimenzije premera cevi)</t>
  </si>
  <si>
    <r>
      <t>Dobava in montaža  fitingov (reduc. In T-kosov,spojke,kolena,prehodnih kosov …) v vrednosti 30</t>
    </r>
    <r>
      <rPr>
        <b/>
        <sz val="9"/>
        <rFont val="Arial"/>
        <family val="2"/>
        <charset val="238"/>
      </rPr>
      <t>%</t>
    </r>
    <r>
      <rPr>
        <sz val="9"/>
        <rFont val="Arial"/>
        <family val="2"/>
        <charset val="238"/>
      </rPr>
      <t xml:space="preserve"> cene vgrajenih cevi</t>
    </r>
  </si>
  <si>
    <t>ф 54 x 1,5</t>
  </si>
  <si>
    <t>ф 42 x 1,5</t>
  </si>
  <si>
    <t>ф 35 x 1,5</t>
  </si>
  <si>
    <t>ф 28 x 1,5</t>
  </si>
  <si>
    <t>ф 22 x 1,5</t>
  </si>
  <si>
    <t>Cevovodi za ogrevanje iz ogljikovega jekla vključno s pritrdilnim in obešalnim materialom, kot npr. Geberit Mapress C za ogrevanje</t>
  </si>
  <si>
    <t>SKUPAJ - TOPLOTNA POSTAJA S TOPLOTNO ČRPALKO IN PLINSKI KOTEL</t>
  </si>
  <si>
    <t>Vris sprememb za PID v ACAD podloge</t>
  </si>
  <si>
    <t>Preizkusni pogon z regulacijo armatur in zagonom regulacije ogrevanja polnjenje omrežja z vodo, cirkulacijo hladne vode, pregled instalacij armatur, delovanje črpalk in ostalih naprav</t>
  </si>
  <si>
    <t>Tlačni preiskus cevovoda na 1.5-kratni obratovalni tlak, brez armatur, trajanje 24 ur, v skladu s predpisi. O preiskusu se vodi zapisnik, prisoten mora biti nadzorni organ. Tesnostni preizkus cevovoda na 1.1-kratni obratovalni tlak, z armaturami.</t>
  </si>
  <si>
    <t>Pločevinasti Iztočni lijak s sifonom z odtokom fi50mm.</t>
  </si>
  <si>
    <t>Elektronski regulator za krmiljenje 1 regulacijske zanke v odvisnosti od zunanje temperature, vključno zunanje tipalo, varnostni termostat (t&gt;50°C črpalka OFF), bojlersko tipalo Pt1000, Potopna tuljka za tipalo, v kompletu ožičeno (dobava, montaža in zagon).
npr Seltron WDC10</t>
  </si>
  <si>
    <t>ф 35 x 1,5 - t=32 mm</t>
  </si>
  <si>
    <t>ф 18 x 1,2 - t=13 mm</t>
  </si>
  <si>
    <t>ф 28 x 1,5 - t=9 mm</t>
  </si>
  <si>
    <t>ф 42 x 1,5 - t=32 mm</t>
  </si>
  <si>
    <t>- ZA HLAJENJE in OGREVANJE:</t>
  </si>
  <si>
    <t>ф 18 x 1,2</t>
  </si>
  <si>
    <t xml:space="preserve">Sistemske vodovodne cevi iz nerjavnega jekla, izdelane iz visokolegiranega avstenitnega nerjavnega CR-NI-Mo-jekla, materiala št. 1.4401 po DIN-u EN 10088 (npr.GEBERIT-MAPRESS S ali enakovredno ), skupaj z vsemi potrebnimi fitingi, tesnilnim, obešalnim, montažnim in pritrdilnim materialom. </t>
  </si>
  <si>
    <t>- 0,5 m3/h, 3 m (prizidek vrtca - cirkulacija sanitarne vode)  Stratos Pico-Z 20/1-6</t>
  </si>
  <si>
    <t>Obtočna cirkulacijska črpalka (navojna) za sanitarno vodo s pritrdilnim in tesnilnim materialom, vključno z blažilci vibracij in timerjem:</t>
  </si>
  <si>
    <t>- 2,36 m3/h, 5.0 m  (TG prizidek) - Wilo Maxo 30/0,5-8</t>
  </si>
  <si>
    <t>Obtočna črpalka s pritrdilnim in tesnilnim materialom,  Medij: ogrevna voda 55°C.</t>
  </si>
  <si>
    <t>DN25, kvs=8 m3/h</t>
  </si>
  <si>
    <t>(napajanje pogona uskladiti z dobavljenim regulatorjem)</t>
  </si>
  <si>
    <t>Dobava in montaža 3-potnega regulacijskega ventila, za vodo do 120°C, PN 16, ter s  tesnilnim in pritrdilnim materialom, npr. IMI CV 316 RGA v pogonom MC 55/230</t>
  </si>
  <si>
    <t xml:space="preserve">Dobava in montaža odzračevalnega R 1/2" ter zapornim ventilom </t>
  </si>
  <si>
    <t>Manometer skupaj z manometrsko pipico, 0-10bar</t>
  </si>
  <si>
    <t>Termomanometer Herz 1/2" s T kos-om in vsem tesnilnim materialom PN 10</t>
  </si>
  <si>
    <t>DN 32</t>
  </si>
  <si>
    <t xml:space="preserve">Regulacijski ventil PN 10 </t>
  </si>
  <si>
    <t>DN25</t>
  </si>
  <si>
    <t>DN40</t>
  </si>
  <si>
    <t>Lovilec nesnage PN 10 klasični</t>
  </si>
  <si>
    <t>DN20</t>
  </si>
  <si>
    <t>Nepovratni ventil navojne izvedbe PN 10</t>
  </si>
  <si>
    <t>Krogelna pipa navojne izvedbe Kovina PN 40 težke izvedbe z vsem tesnilnim materialom</t>
  </si>
  <si>
    <t>ustreza Polar tip PMS18Pi18LF</t>
  </si>
  <si>
    <t>dodan vortex sistem za povečan učinek</t>
  </si>
  <si>
    <t>delovni/testni tlak 25/40 bar</t>
  </si>
  <si>
    <t>max temperatura 120°C</t>
  </si>
  <si>
    <t>kapaciteta 0,1-0,85 m3/h</t>
  </si>
  <si>
    <t>POLAR aktivne žrtvene anode</t>
  </si>
  <si>
    <t>permanentni magnet aktivator vodnega kamna</t>
  </si>
  <si>
    <t>galvanski nevtralizator vodnega kamna in korozije</t>
  </si>
  <si>
    <t>magnetni predfilter (dovod v bojler - cirkulacija sanitarne tople vode)</t>
  </si>
  <si>
    <t>ustreza Polar tip PMS18Pi18HF</t>
  </si>
  <si>
    <t>kapaciteta 1,0-4,5 m3/h</t>
  </si>
  <si>
    <t xml:space="preserve">magnetni predfilter (dovod v bojler - hladna voda) </t>
  </si>
  <si>
    <t>Dobava in montaža jeklenega razdelilca iz jeklene brezšivne cevi DIN 2448, dimenzije razdelilec DN65 premera, 2 x DN40 dovod T.Č., 1 x DN40 talno, L=500mm, zaščiten AKZ, izolacija 35 mm Armaflex, izpustna pipica, termometer, manometer</t>
  </si>
  <si>
    <t>Polnilno praznilna pipica 1/2"</t>
  </si>
  <si>
    <t>Servisni ventil raztezne posode DN 20</t>
  </si>
  <si>
    <t>Servisni ventil raztezne posode DN 15</t>
  </si>
  <si>
    <t>Pretočna ekspanzijska posoda  za sanitarno vodo 35l/ 10 bar</t>
  </si>
  <si>
    <t>Ekspanzijska posoda  50l/ 6 bar</t>
  </si>
  <si>
    <t>Ekspanzijska posoda  12l/ 6 bar</t>
  </si>
  <si>
    <t>Varnostni ventil PN 3 BAR DN20</t>
  </si>
  <si>
    <t>Varnostni ventil PN 3 BAR DN25</t>
  </si>
  <si>
    <t>Varnostni ventil bojler 6 bar DN 20</t>
  </si>
  <si>
    <t>Ponjenje sistema z mehčano vodo</t>
  </si>
  <si>
    <t>kom</t>
  </si>
  <si>
    <t>Ustreza: Austria email PSM 500</t>
  </si>
  <si>
    <t xml:space="preserve"> - Prostornina:  500 l</t>
  </si>
  <si>
    <t>TEHNIČNE KARAKTERISTIKE:</t>
  </si>
  <si>
    <t>Dobava in montaža vmesnega hranilnika z izolacijo, prostornine 500 l.</t>
  </si>
  <si>
    <t>Ms izpustni ventil za odvzem vzorca R ½</t>
  </si>
  <si>
    <t>Ustreza: Austria email HRS500+SH 6,0</t>
  </si>
  <si>
    <t xml:space="preserve"> - električni grelec z varnostnim termostatom Pel=1x 6kW</t>
  </si>
  <si>
    <t xml:space="preserve"> - površina grelne kače A=6,0 m2</t>
  </si>
  <si>
    <t>Dobava in montaža hranilnika sanitarne vode z izolacijo, prostornine 500 l.</t>
  </si>
  <si>
    <t xml:space="preserve">Nastavitev parametrov in optimizacija
delovanja ter testiranje toplotne crpalke </t>
  </si>
  <si>
    <t>Zagon toplotne črpalke s strani pooblaščenega serviserja z nastavitvami vseh parametrov</t>
  </si>
  <si>
    <t>kompl</t>
  </si>
  <si>
    <t>Višinska razlika med zunanjo in notranjo enoto: 20 m</t>
  </si>
  <si>
    <t>Moč el. grelca: 9 kW</t>
  </si>
  <si>
    <t>Pretok vode (dT = 5 k pri 35 ° C): 45,9 l / min</t>
  </si>
  <si>
    <t>(obseg strojnice v 2. nadstropju s cevnimi instalacijami do stene strojnice)</t>
  </si>
  <si>
    <t xml:space="preserve">STROJNICA S TOPLOTNO ČRPALKO </t>
  </si>
  <si>
    <t>cena</t>
  </si>
  <si>
    <t>cena/EM</t>
  </si>
  <si>
    <t>kol.</t>
  </si>
  <si>
    <t>PRIZIDEK VRTCA</t>
  </si>
  <si>
    <t>A</t>
  </si>
  <si>
    <t>VSA ZAPISANA OPREMA VELJA KOT MOŽNO IZBIRO, LAHKO SE PONUDBI OPREMA, KI JE TEHNIČNO ENAKOVREDNA ALI BOLJŠA OD ZAPISANE V TEM POPISU MATERIALA IN DEL, VENDAR MORA BITI V PONUDBI JASNO OZNAČENO KATERA OPREMA SE PONUJA !!!!</t>
  </si>
  <si>
    <t>Opombo je potrebno upoštevati pri vseh pozicijah tega popisa.</t>
  </si>
  <si>
    <t>Sprememba opreme ne more vplivati na rok izvedbe instalacijskih del.</t>
  </si>
  <si>
    <t>V primeru vgradnje opreme, ki ni identična opremi v popisu, je pa njej tehnično ekvivalentna oz. boljša, je potrebno pridobiti pisno soglasje investitorja in projektanta. Projektant v obsegu projektantskega nadzora, na stroške izvajalca, izdela projekt spremembe opreme. Vsi dodatni stroški nastali zaradi spremembe opreme bremenijo izvajalca.</t>
  </si>
  <si>
    <t>poučitev predstavnikov investitorjeve vzdrževalne službe o delovanju celotne naprave ter predaja objekta skupaj z vso potrebno dokumentacijo</t>
  </si>
  <si>
    <t>Požarno tesnenje prehodov strojnih instalacij preko požarnih sektorjev v popisu gradbenih konstrukcij.</t>
  </si>
  <si>
    <t>ves gradbeni odpad je potrebno odpeljati na najbližjo deponijo skladno s pavilnikom o ravnanju z gradbenimi odpadki in to dokazovati s pisnim dokazilom.</t>
  </si>
  <si>
    <t xml:space="preserve">pripravljalna, zaključna in nepredvidena dela, splošni stroški, stroški gradbišča, električne energije, </t>
  </si>
  <si>
    <t>priprava dokumentacije za izdelavo projekta izvedenih del. Obvezno potrjeno s strani nadzora</t>
  </si>
  <si>
    <t>priprava dokumentacije za tehnični pregled in predajo objekta</t>
  </si>
  <si>
    <t>meritve mikroklime prezračevalnega sistema s poročilom o meritvah pooblaščene organizacije</t>
  </si>
  <si>
    <t>potrebni preboji za vodenje instalacij, droben varilni in montažni in pritrdilni material, izpiranje cevovodov, polnjenje sistemov z mehčano vodo, pripravljalna, zaključna in nepredvidena dela, splošni stroški</t>
  </si>
  <si>
    <t>Dezinfekcija vod. omrežja, vključno dezinfekcijsko sredstvo ter izdaja potrdila o primernosti vode za pitje na osnovi kem. analize s strani poolaščenega izvajalca</t>
  </si>
  <si>
    <t>preiskus tesnosti kanalizacije in prezračevalnega sistema, tlačne probe vodnih instalacij - s poročili</t>
  </si>
  <si>
    <t>Vključene morajo biti meritve, vregulacija sistema, hidravlično vravnovešenje sistemov, zagon naprav, preskusni zagon, poskusno obratovanje (72 ur), pregled instalacij, armatur, delovanje črpalk in ostalih naprav</t>
  </si>
  <si>
    <t>kjer ni natančno določeno, da dobava ni v obsegu opisa, velja, da je potrebno upoštevati dobavo in montažo</t>
  </si>
  <si>
    <t>dobava in montaža opreme na za to predvidno mesto, vključno z manipulativnimi in transportnimi stroški</t>
  </si>
  <si>
    <t>V ceni mora biti vključeno:</t>
  </si>
  <si>
    <r>
      <t>m</t>
    </r>
    <r>
      <rPr>
        <vertAlign val="superscript"/>
        <sz val="8"/>
        <rFont val="Tahoma"/>
        <family val="2"/>
        <charset val="238"/>
      </rPr>
      <t>1</t>
    </r>
  </si>
  <si>
    <r>
      <t>m</t>
    </r>
    <r>
      <rPr>
        <vertAlign val="superscript"/>
        <sz val="8"/>
        <rFont val="Tahoma"/>
        <family val="2"/>
        <charset val="238"/>
      </rPr>
      <t>2</t>
    </r>
  </si>
  <si>
    <t>z odvozom materiala na deponijo</t>
  </si>
  <si>
    <t>SKUPAJ RUŠITVENA DELA:</t>
  </si>
  <si>
    <r>
      <t>m</t>
    </r>
    <r>
      <rPr>
        <vertAlign val="superscript"/>
        <sz val="8"/>
        <rFont val="Tahoma"/>
        <family val="2"/>
        <charset val="238"/>
      </rPr>
      <t>3</t>
    </r>
  </si>
  <si>
    <t>SKUPAJ ZEMELJSKA DELA:</t>
  </si>
  <si>
    <t>SKUPAJ ZIDARSKA DELA:</t>
  </si>
  <si>
    <t>SKUPAJ RAZNA DELA:</t>
  </si>
  <si>
    <t>Št. Projekta 01/04-2021 PZI</t>
  </si>
  <si>
    <t>POPIS DEL                                                         gradbeno obrtniška dela</t>
  </si>
  <si>
    <t xml:space="preserve">1,00 PRIPRAVJALNA DELA </t>
  </si>
  <si>
    <t>Dobava, postavitev gradbiščne ograje</t>
  </si>
  <si>
    <t>komp</t>
  </si>
  <si>
    <t>Dobava in priključitev gradbiščne elektro omare</t>
  </si>
  <si>
    <t xml:space="preserve">Priklop gradbiščne vode </t>
  </si>
  <si>
    <t xml:space="preserve">Količba objekta in komunalnih vodov </t>
  </si>
  <si>
    <t>SKUPAJ PRIPRAVLJALNA DELA:</t>
  </si>
  <si>
    <t xml:space="preserve">2,00 RUŠITVENA  DELA </t>
  </si>
  <si>
    <t xml:space="preserve">Odstranitev igrala in prestavitev na začasno deponijo na lokaciji </t>
  </si>
  <si>
    <t>na parceli</t>
  </si>
  <si>
    <t>Odstranitev žične ograje z dvokrilnimi vrati, vključno s temelji</t>
  </si>
  <si>
    <t>m¹</t>
  </si>
  <si>
    <t>stebrov, z odvozom materiala na deponijo</t>
  </si>
  <si>
    <t xml:space="preserve">Odstranitev voda kanalizacije na območju gradnje prizidka, </t>
  </si>
  <si>
    <t>vključno z štirimi jaški, z odvozom materiala na deponijo</t>
  </si>
  <si>
    <t xml:space="preserve">Odstranitev tlakovcev na območju gradnje prizidka, </t>
  </si>
  <si>
    <t xml:space="preserve">Odstranitev vhodnega podesta s stopnicami na </t>
  </si>
  <si>
    <t>območju gradnje prizidka, vključno s pasovnimi temelji in kovinsko</t>
  </si>
  <si>
    <t>ograjo na čelih, z odvozom materiala na deponijo</t>
  </si>
  <si>
    <t>Podest dimenzije 5,2x 1,5 m, h= 0,5 nad terenom</t>
  </si>
  <si>
    <t>Odstranitev  vse notranje opreme v prostorih adaptacije</t>
  </si>
  <si>
    <t>z odvozom materiala na začasno deponijo</t>
  </si>
  <si>
    <t xml:space="preserve">Demontaža obstoječih oken z rolojem-komplet, z odvozom </t>
  </si>
  <si>
    <t>materiala na deponijo</t>
  </si>
  <si>
    <t>okno 110 x 134 cm</t>
  </si>
  <si>
    <t>okno   85 x 80 cm</t>
  </si>
  <si>
    <t xml:space="preserve">Demontaža umivalnikov, z odvozom materiala na deponijo </t>
  </si>
  <si>
    <t xml:space="preserve">Rušitev lahko montažnih sten (sistem Marles) , z odvozom </t>
  </si>
  <si>
    <t>fasadne stene d=12 cm</t>
  </si>
  <si>
    <t>notranje stene d=10 cm</t>
  </si>
  <si>
    <t>Rušitev opečnih pregradnih sten d=12 cm,vključno z demontažo</t>
  </si>
  <si>
    <t>instalacij,  z odvozom materiala na deponijo</t>
  </si>
  <si>
    <t xml:space="preserve">Rušitev opečnih porolit oblog d=5 cm, oblepljenih s keramiko z </t>
  </si>
  <si>
    <t>vključno z demontažo instalacij, z odvozom materiala na deponijo</t>
  </si>
  <si>
    <t>Odstranitev obstoječih estrihov d= 6 cm komplet s finalno talno</t>
  </si>
  <si>
    <t xml:space="preserve">oblogo (keramika,guma), vključno s podstavkoma za pralni in </t>
  </si>
  <si>
    <t>sušilni stroj</t>
  </si>
  <si>
    <t xml:space="preserve">Rezanje  in odstranitev betonske plošče d=12 cm v obstoječem </t>
  </si>
  <si>
    <t xml:space="preserve">objektu v širini 30 cm, z izvedbo dveh prebojev v pasovnih temeljih, </t>
  </si>
  <si>
    <t xml:space="preserve"> vključno z izkopom tampona za položitev novih kanalizacijskih cevi, </t>
  </si>
  <si>
    <t>Demontaža svetil v prostorih adaptacije</t>
  </si>
  <si>
    <t xml:space="preserve"> z odvozom materiala na deponijo</t>
  </si>
  <si>
    <t xml:space="preserve">Delna demontaža obstoječe kritine iz trapezne pločevine, </t>
  </si>
  <si>
    <t xml:space="preserve">na mestu prizidave novega objekta, z odvozom materiala </t>
  </si>
  <si>
    <t>Odstranitev čelne obloge ostrešja in demontaža strešnega</t>
  </si>
  <si>
    <t>trikotnega čelnega nosilca  dimenzije l= 13, h=2.5 m</t>
  </si>
  <si>
    <t>vključno z odstranitvijo čelnih kleparskih obrob in demontažo</t>
  </si>
  <si>
    <t>čelnega napušča,z odvozom materiala na deponijo</t>
  </si>
  <si>
    <t>Delna demontaža obstoječe  stropne obloge na mestu izvedbe</t>
  </si>
  <si>
    <t xml:space="preserve">strešnega okna, vključno z letvami in stropno izolacijo, </t>
  </si>
  <si>
    <t>z odvozom materiala deponijo</t>
  </si>
  <si>
    <t xml:space="preserve">Demontaža obstoječega napušča nad podestom, komplet z </t>
  </si>
  <si>
    <t>demontažo kleparskih izdelkov in vseh oblog dim. 5,2 x 1,5 m,</t>
  </si>
  <si>
    <t>3,00 GRADBENA DELA</t>
  </si>
  <si>
    <t>3,10 ZEMELJSKA DELA</t>
  </si>
  <si>
    <t>Strojni površinski odkop humusa in nasipa v debelini 20 cm</t>
  </si>
  <si>
    <t xml:space="preserve">z direktnim nakladanjem zemlje na prevozno sredstvo </t>
  </si>
  <si>
    <t>z odvozom materiala na deponijo na gradbišču</t>
  </si>
  <si>
    <t xml:space="preserve">Strojni površinski odkop meljno peščenega sloja, </t>
  </si>
  <si>
    <t xml:space="preserve">direktnim nakladanjem zemlje na prevozno sredstvo </t>
  </si>
  <si>
    <t xml:space="preserve">Strojni odkop materiala umetnega nasipa vzpetine </t>
  </si>
  <si>
    <t>( uporaba za kasnejši nasip)</t>
  </si>
  <si>
    <t>Priprava planuma pod tamponom z nagibom 4% proti drenaži</t>
  </si>
  <si>
    <t>Dobava in položitev geotekstil folije 300g</t>
  </si>
  <si>
    <t>nateza trdnost 15-20 kN/m1</t>
  </si>
  <si>
    <t xml:space="preserve">Naprava nasipa iz prodno peščenega materiala ali drobnega </t>
  </si>
  <si>
    <t>nasipa v slojih po 30 cm do potrebne togosti tal Evd = 35-40 MPa,</t>
  </si>
  <si>
    <t xml:space="preserve">z nabavo materiala, dovozom in razstiranjem </t>
  </si>
  <si>
    <t>Vključen stalen geomehanski nadzor, z izvedbo meritev</t>
  </si>
  <si>
    <t>Ročni izkop jarkov za položitev kanalizacije v utrjenem tamponu</t>
  </si>
  <si>
    <t xml:space="preserve">plošče, povprečne globine 40 cm, ter ponovni zasip po položitvi </t>
  </si>
  <si>
    <t xml:space="preserve">kanalizacije, vključno z izvedbo peščene posteljice za položitev </t>
  </si>
  <si>
    <t xml:space="preserve">kanalizacije </t>
  </si>
  <si>
    <t xml:space="preserve">Izkop jarkov za položitev drenažnih cevi, s pripravo peščene </t>
  </si>
  <si>
    <t>posteljice dobava materiala in položitvijo PVC drenažnih cevi fi160, s</t>
  </si>
  <si>
    <t>priklopom na ponikovalnico</t>
  </si>
  <si>
    <t>3,20 BETONSKA DELA</t>
  </si>
  <si>
    <t>Dobava materiala, vgrajevanje podložnega betona C 12/15</t>
  </si>
  <si>
    <t>m²</t>
  </si>
  <si>
    <t xml:space="preserve">v debelini  8 cm na utrjen tampon in prenosi na objektu </t>
  </si>
  <si>
    <t xml:space="preserve">Dobava materiala in vgraditev betona C 25/30 v </t>
  </si>
  <si>
    <t>armirano betonsko temeljno ploščo,  s predhodno položitvijo PVC</t>
  </si>
  <si>
    <t xml:space="preserve">folije na XPS, vključno z betonažo vut in stopnic  </t>
  </si>
  <si>
    <t>s pomožnimi deli in prenosi na objektu</t>
  </si>
  <si>
    <t>Dobava materiala in vgraditev betona C 16/20 v armirane pasovne</t>
  </si>
  <si>
    <t>temelje, s pomožnimi deli in prenosi na objektu ( temelji pož. stopnic)</t>
  </si>
  <si>
    <t xml:space="preserve">Dobava materiala, vgradnja betonskega železa, </t>
  </si>
  <si>
    <t xml:space="preserve">z rezanjem, krivljenjem, polaganjem,  vezanjem, prenosi do </t>
  </si>
  <si>
    <t>mesta vgraditve in pomožnimi deli</t>
  </si>
  <si>
    <t xml:space="preserve">od fi 8 do fi 12 </t>
  </si>
  <si>
    <t>fi 14</t>
  </si>
  <si>
    <t>fi 16</t>
  </si>
  <si>
    <t>armaturne mreže Q 385</t>
  </si>
  <si>
    <t>SKUPAJ BETONSKA DELA:</t>
  </si>
  <si>
    <t>3,30 TESARSKA DELA</t>
  </si>
  <si>
    <t xml:space="preserve">Dobava materiala in opaženje roba plošče podbetona </t>
  </si>
  <si>
    <t xml:space="preserve">s prenosom materiala do mesta vgraditve, z razopaženjem </t>
  </si>
  <si>
    <t xml:space="preserve">čiščenjem lesa in vsemi pomožnimi deli po opisu </t>
  </si>
  <si>
    <t>splošnih določil za tesarska dela (plošča d=8 cm)</t>
  </si>
  <si>
    <t xml:space="preserve">Dobava materiala in opaženje roba talne temeljne plošče     </t>
  </si>
  <si>
    <t>klančine in stopnic,s prenosom materiala do mesta vgraditve,</t>
  </si>
  <si>
    <t xml:space="preserve">razopaženjem, čiščenjem lesa in vsemi pomožnimi deli po opisu </t>
  </si>
  <si>
    <t>splošnih določil za tesarska dela</t>
  </si>
  <si>
    <t xml:space="preserve">Dobava materiala in opaženje pasovnih temeljev </t>
  </si>
  <si>
    <t>s prenosom materiala do mesta vgraditve,</t>
  </si>
  <si>
    <t xml:space="preserve">Dobava materiala in opaženje raznih odprtin v betonski plošči, </t>
  </si>
  <si>
    <t xml:space="preserve">s prenosom  do mesta vgraditve, razopaženjem čiščenjem </t>
  </si>
  <si>
    <t xml:space="preserve">lesa in vsemi pomožnimi deli po opisu </t>
  </si>
  <si>
    <t xml:space="preserve">splošnih določil za tesarska dela </t>
  </si>
  <si>
    <t>SKUPAJ TESARSKA DELA:</t>
  </si>
  <si>
    <t>3,40 ZIDARSKA DELA</t>
  </si>
  <si>
    <t>Naprava horizontalne   izolacije na podbeton</t>
  </si>
  <si>
    <t>z enim slojem  plastomernega bitumenskega traku</t>
  </si>
  <si>
    <t xml:space="preserve">( naprimer  IZOTEKT  T4 ), z izvedbo pomožnih del, prenosi na </t>
  </si>
  <si>
    <t>objektu  poljubne zazidalne površine.</t>
  </si>
  <si>
    <t xml:space="preserve">Ploščo se pred polaganjem  premaže </t>
  </si>
  <si>
    <t>s hladnim bitumenskim premazom</t>
  </si>
  <si>
    <t xml:space="preserve">Dobava materiala, položitev extrudiranega </t>
  </si>
  <si>
    <t>Lepljenje horizontalne - vertikalne hidro izolacije</t>
  </si>
  <si>
    <t xml:space="preserve">na podbeton in čelo plošče z enim slojem  plastomernega  </t>
  </si>
  <si>
    <t>bitumenskega traku ( naprimer  IZOTEKT  T4 ), s položitvijo</t>
  </si>
  <si>
    <t xml:space="preserve">trikotnega polistiren vstavka (l= 69,7 m1), z izvedbo pomožnih </t>
  </si>
  <si>
    <t>del,prenosi na objektu  poljubne zazidalne površine.</t>
  </si>
  <si>
    <t xml:space="preserve">Dobava materiala, polaganje extrudiranega polistirena </t>
  </si>
  <si>
    <t>XPS 400, d=  12.0 cm na podbeton</t>
  </si>
  <si>
    <t xml:space="preserve">Dobava materiala, lepljenje extrudiranega </t>
  </si>
  <si>
    <t>s prenosi na objektu  poljubne zazidalne površine.</t>
  </si>
  <si>
    <t>XPS d= 4 cm</t>
  </si>
  <si>
    <t xml:space="preserve">polistirena na podstavek fasade (OSB plošča), </t>
  </si>
  <si>
    <t>XPS d= 8 cm</t>
  </si>
  <si>
    <t xml:space="preserve">Dobava materiala, izdelava   plavajočega  poda  skupne  </t>
  </si>
  <si>
    <t xml:space="preserve">(talno gretje)  </t>
  </si>
  <si>
    <t>mikro armirani estrih   5,3 cm</t>
  </si>
  <si>
    <t>sistemske plošče (dobavi strojnik)</t>
  </si>
  <si>
    <t>mikro armirani estrih   6,3 cm</t>
  </si>
  <si>
    <t>elastificiran EPS  d=43/40 cm (napr. Fragmat Stiroestrih T)</t>
  </si>
  <si>
    <t>(vhodni podest,nadstrešek)</t>
  </si>
  <si>
    <t>mikro armirani estrih   6,5 cm</t>
  </si>
  <si>
    <t xml:space="preserve">XPS      d=8 cm </t>
  </si>
  <si>
    <t>4. OBRTNIŠKA DELA</t>
  </si>
  <si>
    <t>4,10 KROVSKA  DELA</t>
  </si>
  <si>
    <t>POŠEVNE STREHE:</t>
  </si>
  <si>
    <t>Dobava materiala in pokrivanje strehe z barvno trapezno Zn</t>
  </si>
  <si>
    <t>pločevino s proti kondenznim slojem,  komplet z zaključnimi čelnimi</t>
  </si>
  <si>
    <t>obrobami L= 25,5 m1,  letvanjem strešine vključno  z vsem</t>
  </si>
  <si>
    <t>pritrdilnim materialom ( kontra letve 5x5 cm, strešne letve 5x5cm ),</t>
  </si>
  <si>
    <t xml:space="preserve">s predhodnim polaganjem strešne folije na deske, z vsemi </t>
  </si>
  <si>
    <t>pomožnimi deli in prenosi po opisu spološnih določil za krovska dela</t>
  </si>
  <si>
    <t xml:space="preserve">Dobava in montaža tipskih linijskih snegobranov za kritino </t>
  </si>
  <si>
    <t>m1</t>
  </si>
  <si>
    <t>komplet s pritrjevanjem, vsemi preddeli, pomožnimi deli in prenosi.</t>
  </si>
  <si>
    <t>Dobava materiala in montaža tipskih aerokapnih elementov</t>
  </si>
  <si>
    <t>( poševne in ravne strehe)</t>
  </si>
  <si>
    <t xml:space="preserve">Dobava in montaža odduhov kanalizacije fi 110 nad streho-tipski </t>
  </si>
  <si>
    <t>strešni element komplet s pritrjevanjem,</t>
  </si>
  <si>
    <t>z vsemi preddeli, pomožnimi deli in prenosi.</t>
  </si>
  <si>
    <t>Dobava  in montaža nastavka za prezračevalne kanale</t>
  </si>
  <si>
    <t>vključno z izvedbo potrebnih obrob,</t>
  </si>
  <si>
    <t xml:space="preserve">z  vsemi  preddeli, pomožnimi deli in prenosi </t>
  </si>
  <si>
    <t>dimenzija fi 200</t>
  </si>
  <si>
    <t>dimenzija fi 300</t>
  </si>
  <si>
    <t>RAVNE STREHE:</t>
  </si>
  <si>
    <t>Dobava materiala in izdelava plasti ravnih nepohodnih streh</t>
  </si>
  <si>
    <t xml:space="preserve">komplet z vsemi potrebnimi deli in materiali. Izvedba skladno z </t>
  </si>
  <si>
    <t>navodili proizvajalcev vgrajenih materialov( delno "A2")</t>
  </si>
  <si>
    <t>-nasutje prodca 16/32 d=6 cm</t>
  </si>
  <si>
    <t>-ločilni sloj filca 150 g</t>
  </si>
  <si>
    <t>-termoplastična hidroizolacija d=1.8 mm (napr. Sarnafil TG 66-18)</t>
  </si>
  <si>
    <t xml:space="preserve"> debelina  2 do 12 cm</t>
  </si>
  <si>
    <t>navodili proizvajalcev vgrajenih materialov( delno "A3")</t>
  </si>
  <si>
    <t>navodili proizvajalcev vgrajenih materialov( delno "A4")</t>
  </si>
  <si>
    <t>-Zn ravna pločevina d=0,6 mm</t>
  </si>
  <si>
    <t>navodili proizvajalcev vgrajenih materialov( delno "A5")</t>
  </si>
  <si>
    <t>Dobava materiala in izvedba navezave ravne strehe na steno s</t>
  </si>
  <si>
    <t>termoplastično hidroizolacijo d=1.8 mm (npr. Sarnafil TG 66-18)</t>
  </si>
  <si>
    <t>skladno z detajlom proizvajalca Sarnafil (detajl D.2.2.1;List 3.10)</t>
  </si>
  <si>
    <t>komplet z vsemi potrebnimi deli in materiali (R.Š 40 cm)</t>
  </si>
  <si>
    <t>Dobava materiala in izvedba navezave ravne strehe na atiko s</t>
  </si>
  <si>
    <t>termoplastično hidroizolacijo d=1.5 mm (npr. Sarnafil TG 66-15)</t>
  </si>
  <si>
    <t>skladno z detajlom proizvajalca Sarnafil (detajl D.1.2.1; List 3.4)</t>
  </si>
  <si>
    <t>komplet z vsemi potrebnimi deli in materiali (R.Š 75 cm)</t>
  </si>
  <si>
    <t xml:space="preserve">Dobava materiala in izvedba   obrob meteornih ispustov </t>
  </si>
  <si>
    <t>skladno z detajlom proizvajalca Sarnafil (detajl D.4.1.1;List 3.15)</t>
  </si>
  <si>
    <t xml:space="preserve">vkjučno z vgradnjo ogrevanega meteornega odtoka fi 125, </t>
  </si>
  <si>
    <t xml:space="preserve">z rešetko za prodec, komplet z vsemi potrebnimi deli </t>
  </si>
  <si>
    <t>in materiali.</t>
  </si>
  <si>
    <t xml:space="preserve">Dobava materiala in izvedba varnostnih prelivov fi 50, z obrobo </t>
  </si>
  <si>
    <t>skladno z detajlom proizvajalca Sarnafil (detajl D.4.4.1;List 3.16)</t>
  </si>
  <si>
    <t>vkjučno z vgradnjo cevi za varnostni ispust skozi steno atike</t>
  </si>
  <si>
    <t>debeline 37 cm, komplet z vsemi potrebnimi deli in materiali.</t>
  </si>
  <si>
    <t>Dobava materiala in izvedba   obrobe linijske rešetke, vkjučno</t>
  </si>
  <si>
    <t xml:space="preserve">z vgradnjo ogrevane meteorne linijske rešetke š=10 cm s </t>
  </si>
  <si>
    <t xml:space="preserve">prirobnicami,(npr. ACO Deckline S 100), komplet z izvedbo </t>
  </si>
  <si>
    <t>odtoka fi 100. Rešetka L=5,9 m</t>
  </si>
  <si>
    <t>SKUPAJ KROVSKA DELA:</t>
  </si>
  <si>
    <t>4,20 KLEPARSKA DELA</t>
  </si>
  <si>
    <t>V ceno postavk zajeti vsa potrebna dela, ves osnovni, pritrdilni in tesnilni material, vse sestavne in pomožne dele za izvedbo postavke, prenose, vse za gotove vgrajene elemente.</t>
  </si>
  <si>
    <t xml:space="preserve">Dobava in montaža visečih polkrožnih žlebov  iz Zn barvne </t>
  </si>
  <si>
    <t xml:space="preserve">pločevine d= 0,6 mm, vključno s kljukami,  z vsemi preddeli </t>
  </si>
  <si>
    <t>in pomožnimi deli</t>
  </si>
  <si>
    <t>fi 80</t>
  </si>
  <si>
    <t xml:space="preserve">Zn barvne pločevine d= 0,6 mm, vključno s pritrdilnim materialom, </t>
  </si>
  <si>
    <t>z vsemi preddeli in pomožnimi deli (speljano po podstrešju na fasado)</t>
  </si>
  <si>
    <t xml:space="preserve">Dobava in montaža vertikalnih odtočnih cevi fi 80 iz Zn barvne </t>
  </si>
  <si>
    <t>z vsemi preddeli in pomožnimi deli</t>
  </si>
  <si>
    <t xml:space="preserve">Dobava in montaža vertikalnih odtočnih cevi  iz Zn barvne </t>
  </si>
  <si>
    <t xml:space="preserve">pločevine d= 0,6 mm, vključno z zaščito vertikale z inox U </t>
  </si>
  <si>
    <t xml:space="preserve">obrobo do višine 1.2 m, z vsemi preddeli </t>
  </si>
  <si>
    <t>in pomožnimi deli.</t>
  </si>
  <si>
    <t>fi 80, H=3,90 m</t>
  </si>
  <si>
    <t>fi 125, H=7,0 m</t>
  </si>
  <si>
    <t>fi 125, H=7,5 m</t>
  </si>
  <si>
    <t>pomožnimi deli</t>
  </si>
  <si>
    <t>Dobava in montaža  kolena fi 125 za  odtočne cevi</t>
  </si>
  <si>
    <t xml:space="preserve">iz Zn barvne pločevine deb.0,6 mm z vsemi preddeli, </t>
  </si>
  <si>
    <t>Dobava in montaža slemenske obrobe poševne enokapnice iz</t>
  </si>
  <si>
    <t xml:space="preserve">Zn barvne pločevine deb.0,6 mm, R.Š. 25 cm, vključno s pritrdilnim </t>
  </si>
  <si>
    <t xml:space="preserve">materialom, z vsemi preddeli in pomožnimi deli </t>
  </si>
  <si>
    <t>Dobava in montaža slemenske obrobe na stiku ravna streha -</t>
  </si>
  <si>
    <t>enokapnica krita s trapezno pločevino z Zn barvno pločevino</t>
  </si>
  <si>
    <t xml:space="preserve">deb.0,6 mm, vključno s pritrdilnim materialom, z vsemi </t>
  </si>
  <si>
    <t xml:space="preserve">preddeli in pomožnimi deli </t>
  </si>
  <si>
    <t xml:space="preserve">Dobava materiala in izvedba zidne obrobe iz Zn barvne </t>
  </si>
  <si>
    <t>pločevine d= 0,6 mm, R.Š. 33 cm,z vsemi pomožnimi deli</t>
  </si>
  <si>
    <t>po opisu  splošnih določil za krovska dela</t>
  </si>
  <si>
    <t>vključno s tesnenjem stika obroba- stena</t>
  </si>
  <si>
    <t>pločevine d= 0,6 mm, R.Š. 15 cm,z vsemi pomožnimi deli</t>
  </si>
  <si>
    <t xml:space="preserve">Dobava materiala in izvedba zidne police iz Zn barvne </t>
  </si>
  <si>
    <t>pločevine d= 0,75 mm, R.Š. 50 cm,z vsemi pomožnimi deli</t>
  </si>
  <si>
    <t>po opisu  splošnih določil za krovska dela -ATIKA</t>
  </si>
  <si>
    <t xml:space="preserve">Dobava materiala in izvedba navezave obstoječe strehe na </t>
  </si>
  <si>
    <t>steno prizidka  objekta z izvedbo dilatacijskega stika,</t>
  </si>
  <si>
    <t>komplet z vsemi potrebnimi deli in materiali.</t>
  </si>
  <si>
    <t>Dobava materiala in izvedba obrob strešnega okna,</t>
  </si>
  <si>
    <t xml:space="preserve">dimenzija okna 94 x 140 cm, s predhodno pripravo odprtine v </t>
  </si>
  <si>
    <t>SKUPAJ KLEPARSKA DELA:</t>
  </si>
  <si>
    <t>4,30 KLJUČAVNIČARSKA DELA</t>
  </si>
  <si>
    <r>
      <rPr>
        <b/>
        <sz val="8"/>
        <rFont val="Tahoma"/>
        <family val="2"/>
        <charset val="238"/>
      </rPr>
      <t>Splošno:</t>
    </r>
    <r>
      <rPr>
        <sz val="8"/>
        <rFont val="Tahoma"/>
        <family val="2"/>
        <charset val="238"/>
      </rPr>
      <t xml:space="preserve"> V ponudbo vključiti izdelavo delavniške </t>
    </r>
  </si>
  <si>
    <t>dokumentacije ključavničarskih izdelkov,</t>
  </si>
  <si>
    <t>ki jo mora potrditi projektant konstrukcije in arhitekture.</t>
  </si>
  <si>
    <t>V ponudbo vključiti ves pritrdilni material, potreben za montažo</t>
  </si>
  <si>
    <t xml:space="preserve">Dobava in montaža kovinskih profilov, vključno z izvedbo </t>
  </si>
  <si>
    <t xml:space="preserve">ležišč . Površino kovine predhodno primerno očistiti, nanesti </t>
  </si>
  <si>
    <t>osnovni  alkidni premaz v debelini 80 µm, pokrivni v debelini</t>
  </si>
  <si>
    <t>40 µm; skladno z ISO 12944-5 ( C2).</t>
  </si>
  <si>
    <t>Jeklo kvalitete S235</t>
  </si>
  <si>
    <t>PROFIL HEM 240</t>
  </si>
  <si>
    <t>Poz 307; L= 4,60 m, 721 kg</t>
  </si>
  <si>
    <t>Poz 308; L= 6,40 m, 1.003 kg</t>
  </si>
  <si>
    <t>Poz 314; L= 7,30 m, 1.144 kg</t>
  </si>
  <si>
    <t>PROFIL HEM 260</t>
  </si>
  <si>
    <t>Poz 302; L= 7,30 m, 1.258 kg</t>
  </si>
  <si>
    <t>PROFIL HEM 280</t>
  </si>
  <si>
    <t>Poz 314; L= 7,30 m, 1.376 kg</t>
  </si>
  <si>
    <t>PROFIL HEA 240</t>
  </si>
  <si>
    <t>Poz 202; L= 3,10 m, 187 kg</t>
  </si>
  <si>
    <t>Poz 319; L= 3,40 m, 205 kg</t>
  </si>
  <si>
    <t>PROFIL HEB 240</t>
  </si>
  <si>
    <t>Poz 208; L= 6,62 m, 551 kg</t>
  </si>
  <si>
    <t>Poz 324; L= 6,64 m, 553 kg</t>
  </si>
  <si>
    <t>PROFIL HEB 280</t>
  </si>
  <si>
    <t>Poz 324; L= 10,58 m, 1.091kg</t>
  </si>
  <si>
    <t>JEKLENI STEBRI</t>
  </si>
  <si>
    <t>Steber 100x100x12, l=3,00 m, 97 kg</t>
  </si>
  <si>
    <t>Steber 120x120x12.5 , l=3,00 m, 122 kg</t>
  </si>
  <si>
    <t>Izdelava, dobava in montaža jeklene vratne stene 120 x 210 cm,</t>
  </si>
  <si>
    <t>z vrati 110 x 200 cm.Ogrodje iz jeklenih profilov 30/30</t>
  </si>
  <si>
    <t>polnilo vratnega krila vertikale fi 14 mm na 70 mm,</t>
  </si>
  <si>
    <t>trojno nasadilo, inox kljuka,cilindrična ključavnica, sistemski ključ</t>
  </si>
  <si>
    <t>Finalno prašno barvano.</t>
  </si>
  <si>
    <t xml:space="preserve">Dobava in montaža konstrukcije požarnega kovinskega </t>
  </si>
  <si>
    <t>stopnišča, izdelanega iz jeklene vroče cinkane konstrukcije.</t>
  </si>
  <si>
    <t>Dvoramne stopnice z vmesnim ter zgornjim podestom.</t>
  </si>
  <si>
    <t xml:space="preserve">Nastopne plošče stopnic in podestov iz cinkanih mrežnih rašetk 30/30 </t>
  </si>
  <si>
    <t xml:space="preserve">z obojestransko cinkano ograjo h= 1200 mm z vertikalnimi polnili </t>
  </si>
  <si>
    <t xml:space="preserve">fi 14 na 70 mm.Kovinska držala fi 32 na ograji  na višini 60 in 90 cm </t>
  </si>
  <si>
    <t>obojestransko.</t>
  </si>
  <si>
    <t xml:space="preserve">V sklopu spodnje stopniščne rame  vgrajena vrata dim 100 x 125 cm </t>
  </si>
  <si>
    <t>cilindrična ključavnica, sistemski ključ</t>
  </si>
  <si>
    <t>Konstrukcija finalno prašno barvana</t>
  </si>
  <si>
    <t>spodnja stopniščna rama 1300 x 4960 mm</t>
  </si>
  <si>
    <t>zgornja  stopniščna rama 1300 x 4030 mm</t>
  </si>
  <si>
    <t>vmesni podest 2600 x 1300 mm</t>
  </si>
  <si>
    <t>zgornji podest 2600 x 1300 mm</t>
  </si>
  <si>
    <t>nosilni profili ram in podestov 220 x 80 x 5 mm</t>
  </si>
  <si>
    <t>stebri  100 x 100 x 4 L=2400 4 kosi</t>
  </si>
  <si>
    <t>stebri  100 x 100 x 4 L=4400 2 kosa</t>
  </si>
  <si>
    <t>kovinska držala fi 32 na višini 60 cm obojestranso</t>
  </si>
  <si>
    <t>Dobava in montaža ravne stopniščne ograje  h=1250 mm</t>
  </si>
  <si>
    <t>izdelane iz jeklene vroče cinkane konstrukcije.</t>
  </si>
  <si>
    <t>V sklopu ograje vgrajena vrata dim 100 x 125 cm ,</t>
  </si>
  <si>
    <t>SKUPAJ KLJUČAVNIČARSKA DELA:</t>
  </si>
  <si>
    <t>4,40 STAVBNO POHIŠTVO</t>
  </si>
  <si>
    <t>OKNA, ZUNANJA VRATA</t>
  </si>
  <si>
    <r>
      <rPr>
        <b/>
        <sz val="8"/>
        <rFont val="Tahoma"/>
        <family val="2"/>
        <charset val="238"/>
      </rPr>
      <t>Zrako tesna montaža po RAL</t>
    </r>
    <r>
      <rPr>
        <sz val="8"/>
        <rFont val="Tahoma"/>
        <family val="2"/>
        <charset val="238"/>
      </rPr>
      <t xml:space="preserve"> - mehansko pritjevanje z vijaki</t>
    </r>
  </si>
  <si>
    <t xml:space="preserve">in montažno peno, zunanje in notranje tesnenje s stisljivim tesnilnim </t>
  </si>
  <si>
    <t xml:space="preserve">trakom, stik med špaleto in okvirjem zalepljen s folijo ( zunaj paro </t>
  </si>
  <si>
    <t>difuzijsko odprta, znotraj  paro difuzijsko zaprta)</t>
  </si>
  <si>
    <t xml:space="preserve">s trojno termopan  zasteklitvijo </t>
  </si>
  <si>
    <t xml:space="preserve">skupna toplotna prehodnost okna  min Uw= 0,9   </t>
  </si>
  <si>
    <t>z okovjem  in inox mat pololivo,  oblika in odpiranje po shemi</t>
  </si>
  <si>
    <t>O1      298 x 258 cm</t>
  </si>
  <si>
    <t>O7      548 x 258 cm</t>
  </si>
  <si>
    <t xml:space="preserve">Dobava in montaža oken, lesen profil </t>
  </si>
  <si>
    <t>skupna toplotna prehodnost okna  min. Uw=0,9</t>
  </si>
  <si>
    <t>O2      298 x 258 cm</t>
  </si>
  <si>
    <t>O3      198 x 258 cm</t>
  </si>
  <si>
    <t>O4      108 x 258 cm</t>
  </si>
  <si>
    <t>O5      198 x 158 cm</t>
  </si>
  <si>
    <t>O8      298 x 198 cm</t>
  </si>
  <si>
    <t>O9      108 x 198 cm</t>
  </si>
  <si>
    <t>O10      108 x 78 cm</t>
  </si>
  <si>
    <t>Dobava in montaža  zunanje zastekljene stene z vrati, okvir ALU</t>
  </si>
  <si>
    <t xml:space="preserve">s trojno termopan  zasteklitvijo, zvočna izolativnost  </t>
  </si>
  <si>
    <t>Stekla varnostna VSG/VSG 44.2-18-4-18-44.2 skladno s shemo.</t>
  </si>
  <si>
    <t>Trojno nasadilo vrat, cilindrična ključavnica, elektro odpiranje,</t>
  </si>
  <si>
    <t>V6     198 x 258 (svetli prehod vrat 95 x 210)</t>
  </si>
  <si>
    <t>Dobava in montaža  zunanjih kovinskih vrat ,</t>
  </si>
  <si>
    <t>prašno barvano, skupna toplotna prehodnost  min. Uw 1,1</t>
  </si>
  <si>
    <t xml:space="preserve">Trojno nasadilo vrat, cilindrična ključavnica, </t>
  </si>
  <si>
    <t xml:space="preserve">inox mat kljuka, minimalni prag, odpiranje navzven </t>
  </si>
  <si>
    <t xml:space="preserve">skladno s shemo </t>
  </si>
  <si>
    <t>Dobava in montaža  zunanjih kovinskih požarnih vrat EI 30- C,</t>
  </si>
  <si>
    <t>NOTRANJA VRATA</t>
  </si>
  <si>
    <t xml:space="preserve">Dobava in montaža notranjih vrat , obloga z ultrapasom </t>
  </si>
  <si>
    <t>suhomontažni kovinski prašno barvan podboj, odbojniki za vrata</t>
  </si>
  <si>
    <t xml:space="preserve">zvočna izolativnost Rw 30 dB </t>
  </si>
  <si>
    <t xml:space="preserve">V1     91 x 210 (spodaj zgoraj zastekljeno krilo)            </t>
  </si>
  <si>
    <t xml:space="preserve">V2     91 x 210           </t>
  </si>
  <si>
    <t xml:space="preserve">V3    81 x 210             </t>
  </si>
  <si>
    <t xml:space="preserve">trojno nasadilo, inox kljuka,cilindrična ključavnica-notranji zapirač, </t>
  </si>
  <si>
    <t>sistemski ključ ,suhomontažni kovinski prašno barvan podboj,</t>
  </si>
  <si>
    <t>odbojniki za vrata</t>
  </si>
  <si>
    <t xml:space="preserve">V4    81 x 210             </t>
  </si>
  <si>
    <t xml:space="preserve">trojno nasadilo, inox kljuka, cilindrična ključavnica, </t>
  </si>
  <si>
    <t xml:space="preserve">sistemski ključ, suhomontažni kovinski prašno barvan podboj, </t>
  </si>
  <si>
    <t>odbojniki za vrata, požarna EI 30-C (samozapiralo)</t>
  </si>
  <si>
    <t xml:space="preserve">V7     91 x 210        </t>
  </si>
  <si>
    <t>Dobava in montaža  notranje zastekljene stene z vrati, okvir ALU</t>
  </si>
  <si>
    <t>V5      198 x 258 (svetli prehod vrat 95 x 210)</t>
  </si>
  <si>
    <t>SKUPAJ STAVBNO POHIŠTVO:</t>
  </si>
  <si>
    <t>4,50 KAMNOSEŠKA DELA</t>
  </si>
  <si>
    <t>Dobava in montaža zunanjih okenskih</t>
  </si>
  <si>
    <t>polic iz naravnega kamna, zaobljeni robovi  dim. 175/30 mm, čelna</t>
  </si>
  <si>
    <t>kanala za odvodnjavanje, vključno z izvedbo potrebnega  tesnenja</t>
  </si>
  <si>
    <t>( PADANG KRISTAL)</t>
  </si>
  <si>
    <t>SKUPAJ KAMNOSEŠKA DELA:</t>
  </si>
  <si>
    <t>4,60 KERAMIČARSKA DELA</t>
  </si>
  <si>
    <r>
      <rPr>
        <b/>
        <sz val="8"/>
        <rFont val="Tahoma"/>
        <family val="2"/>
        <charset val="238"/>
      </rPr>
      <t>Splošno:</t>
    </r>
    <r>
      <rPr>
        <sz val="8"/>
        <rFont val="Tahoma"/>
        <family val="2"/>
        <charset val="238"/>
      </rPr>
      <t xml:space="preserve"> Zajeti vsa dela in preddela vključno z izravnavo tal,</t>
    </r>
  </si>
  <si>
    <t xml:space="preserve"> fugiranjem in silikoniziranjem zadnje vogalne fuge</t>
  </si>
  <si>
    <t xml:space="preserve"> s silikonsko fugirno maso v barvi fugirne mase </t>
  </si>
  <si>
    <t>in z vsem potrebnim materialom.</t>
  </si>
  <si>
    <t xml:space="preserve">Dobava materiala, premaz talne površine s tesnilno maso </t>
  </si>
  <si>
    <t xml:space="preserve">(napr. KEMA HIDROSTOP 94) , z vsemi preddeli, prenosi in </t>
  </si>
  <si>
    <t>manipulativnimi stroški</t>
  </si>
  <si>
    <t xml:space="preserve">Dobava materiala, izvedba tesnjenja na stiku stena-pod, </t>
  </si>
  <si>
    <t xml:space="preserve">s hidrotes trakom, z vsemi preddeli, prenosi in </t>
  </si>
  <si>
    <t xml:space="preserve">Dobava materiala, polaganje granitogreza A kvalitete </t>
  </si>
  <si>
    <t xml:space="preserve">drsnost R11, z lepljenjem na ravno podlago s kvalitetnimi </t>
  </si>
  <si>
    <t xml:space="preserve">univerzalnimi lepili, vsemi preddeli, pripravo lepila, prenosi  </t>
  </si>
  <si>
    <t xml:space="preserve">potrebnega materiala do mesta vgraditve in manipulativnimi </t>
  </si>
  <si>
    <t>stroški</t>
  </si>
  <si>
    <t>(zunanje površine)</t>
  </si>
  <si>
    <t xml:space="preserve">drsnost R10, z lepljenjem na ravno podlago s kvalitetnimi </t>
  </si>
  <si>
    <t>stroški, s predhodnim premazom podlage s hidrotesom elastik</t>
  </si>
  <si>
    <t>(notranje površine)</t>
  </si>
  <si>
    <t xml:space="preserve">Dobava materiala, polaganje nizko stenske grez </t>
  </si>
  <si>
    <t xml:space="preserve">obrobe viš. 8 cm, z vsemi preddeli, prenosi in manipulativnimi </t>
  </si>
  <si>
    <t>stroški (zunanje površine)</t>
  </si>
  <si>
    <t>stroški (notranje površine)</t>
  </si>
  <si>
    <t xml:space="preserve">Dobava materiala, polaganje stenske keramike A kvalitete, </t>
  </si>
  <si>
    <t xml:space="preserve">z lepljenjem na ravno, gladko podlago s kvalitetnimi  univerzalnimi </t>
  </si>
  <si>
    <t xml:space="preserve">lepili, z vsemi preddeli, manipul. stroški, pripravo lepila in prenosi, </t>
  </si>
  <si>
    <t xml:space="preserve">vključno z izvedbo horizontalnih in vertikalnih PVC kotnih profilov </t>
  </si>
  <si>
    <t xml:space="preserve">Dobava materiala in vgradnja Al eluksiranih zaključnih talnih </t>
  </si>
  <si>
    <t>profilov  L 25/25 za keramiko</t>
  </si>
  <si>
    <t xml:space="preserve">Dobava materiala in vgradnja Al eluksiranih pokrivnih  talnih </t>
  </si>
  <si>
    <t>dilatacijskih profilov  š=30 mm (prizidek-obstoječe)</t>
  </si>
  <si>
    <t xml:space="preserve">Dobava materiala in montaža Al okvirjev za gumi </t>
  </si>
  <si>
    <t>zunanje predpražnike, poglobljeno v podu za 25 mm</t>
  </si>
  <si>
    <t>Vklučno z izvedbo odtoka za padavinske vode PVC fi 32</t>
  </si>
  <si>
    <t>Dimenzija 80 x 180 cm</t>
  </si>
  <si>
    <t>SKUPAJ KERAMIČARSKA DELA:</t>
  </si>
  <si>
    <t xml:space="preserve">4,70 PODARSKA DELA </t>
  </si>
  <si>
    <t>(npr. NORA) s predhodno izravnavo estriha z izravnalno maso</t>
  </si>
  <si>
    <t>z vsemi preddeli manipulativnimi stroški ter prenosi</t>
  </si>
  <si>
    <t>podeste stopnic, obdelanih z OSB ploščo.</t>
  </si>
  <si>
    <t>čela in nastopne plošče stopnic, obdelanih z OSB ploščo.</t>
  </si>
  <si>
    <t xml:space="preserve">Nastopne plošče profilirana guma, vključno z enostransko stensko </t>
  </si>
  <si>
    <t>obrobo h= 8 cm, ter izvedbo Al vogalnikov20/20 na čelu stopnic,</t>
  </si>
  <si>
    <t>s predhodno izravnavo osnovne površine OSB plošč</t>
  </si>
  <si>
    <t>stopnice 5x14/31; l= 120 cm</t>
  </si>
  <si>
    <t xml:space="preserve">Nastopne plošče profilirana guma, vključno z dvostransko stensko </t>
  </si>
  <si>
    <t xml:space="preserve">obrobo h= 8 cm, s predhodno izravnavo osnovne površine </t>
  </si>
  <si>
    <t>OSB plošč, z vsemi preddeli manipulativnimi stroški ter prenosi</t>
  </si>
  <si>
    <t>stopnice 12 x 14/31, l=120 cm</t>
  </si>
  <si>
    <t>stopnice 13 x 14/31, l=120 cm</t>
  </si>
  <si>
    <t>stopnice 10 x 17,5/28, l=120 cm</t>
  </si>
  <si>
    <t xml:space="preserve">Dobava materiala, lepljenje nizko stenske guma stenske obrobe,  </t>
  </si>
  <si>
    <t>h=8 cm, z vsemi preddeli, manipulativnimi stroški in prenosi</t>
  </si>
  <si>
    <t>profilov  š=30 mm (guma - grez)</t>
  </si>
  <si>
    <t xml:space="preserve">profilov  L 20/20 mm </t>
  </si>
  <si>
    <t>Dobava materiala, ter izvedba večplastnega nedrsnega tlaka</t>
  </si>
  <si>
    <t>R 11, na osnovi epoksidnih smol v debelini 2- 3 mm, s predhodno</t>
  </si>
  <si>
    <t>izravnavo tlaka, z izvedbo zaokrožnic ( L= 21,7 m1)</t>
  </si>
  <si>
    <t>SKUPAJ PODARSKA DELA:</t>
  </si>
  <si>
    <t>4,80 SLIKOPESKARSKA DELA</t>
  </si>
  <si>
    <t>Polnjenje stikov in bandažiranje stenskih površin iz mavčno vlaknenih</t>
  </si>
  <si>
    <t xml:space="preserve"> plošč, z vsemi preddeli in manipulativnimi stroški</t>
  </si>
  <si>
    <t>Polnjenje stikov in bandažiranje stropnih površin iz mavčno vlaknenih</t>
  </si>
  <si>
    <t>Gletovanje in glajenje stenskih površin</t>
  </si>
  <si>
    <t xml:space="preserve">iz mavčno vlaknenih plošč, s predhodnim premazom </t>
  </si>
  <si>
    <t>površin z akril emulzijo, z vsemi preddeli in manipulativnimi stroški</t>
  </si>
  <si>
    <t>Gletovanje in glajenje stropnih površin</t>
  </si>
  <si>
    <t xml:space="preserve">iz mavčno kartonskih plošč, s predhodnim premazom </t>
  </si>
  <si>
    <t>Dobava materiala, oplesk sten z disperzijskim opleskom,</t>
  </si>
  <si>
    <t>s predhodnim premazom površin z akril emulzijo,</t>
  </si>
  <si>
    <t xml:space="preserve">z vsemi pomožnimi  deli in prenosi </t>
  </si>
  <si>
    <t xml:space="preserve">Dobava materiala, dvakratno slikanje stropov z disperzijsko  </t>
  </si>
  <si>
    <t>barvo, s predhodnim premazom površin z akril emulzijo,</t>
  </si>
  <si>
    <t>z vsemi pomožnimi  deli in prenosi</t>
  </si>
  <si>
    <t>Dobava materiala, oplesk sten z latex opleskom,</t>
  </si>
  <si>
    <t>Dobava materiala, dvakratno slikanje stropov s pralnim opleskom</t>
  </si>
  <si>
    <t>Dobava materiala, oplesk stopniščnih ram z disperzijskim opleskom,</t>
  </si>
  <si>
    <t xml:space="preserve">s predhodnim premazom površin  iz mavčno vlaknenih plošč  z akril </t>
  </si>
  <si>
    <t>emulzijo, polnjenjem stikov, bandažiranjem in glajenjem površin,</t>
  </si>
  <si>
    <t>SKUPAJ SLIKOPESKARSKA DELA:</t>
  </si>
  <si>
    <t>4,90 FASADERSKA DELA</t>
  </si>
  <si>
    <t xml:space="preserve">Dobava materiala, izvedba marmoriranega ometa </t>
  </si>
  <si>
    <t xml:space="preserve">(npr. JUBIZOL kulirplast 1.8 premium) na podstavek objekta s </t>
  </si>
  <si>
    <t>predhodno izvedbo osnovnega armiranega ometa na XPS</t>
  </si>
  <si>
    <t xml:space="preserve">Dobava materiala,  montaža fasadnih izolacijskih plošč d=100 mm </t>
  </si>
  <si>
    <t>iz kamene volne, na  mavčno vlaknene plošče</t>
  </si>
  <si>
    <t xml:space="preserve">s prenosi materiala in vsemi  pomožnimi  deli </t>
  </si>
  <si>
    <t>( FASADA Typ "2")</t>
  </si>
  <si>
    <t xml:space="preserve">Dobava materiala,  montaža fasadnih izolacijskih plošč d=140 mm </t>
  </si>
  <si>
    <t xml:space="preserve">Dobava materiala,  montaža fasadnih izolacijskih plošč d=40 mm </t>
  </si>
  <si>
    <t>iz kamene volne, na  mavčno vlaknene plošče špalet š=14 cm</t>
  </si>
  <si>
    <t>Dobava materiala,  izvedba tankoslojnega osnovnega armiranega in</t>
  </si>
  <si>
    <t xml:space="preserve">zaključnega silikatnega  zaribanega ometa granulacije 2 mm </t>
  </si>
  <si>
    <t xml:space="preserve">na fasadne plošče iz kamene volne, vključno s predhodno </t>
  </si>
  <si>
    <t xml:space="preserve">vgraditvijo vogalnikov,s prenosi materiala in vsemi pomožnimi  deli </t>
  </si>
  <si>
    <t>( ravne površine, špalete )</t>
  </si>
  <si>
    <r>
      <t>Dobava</t>
    </r>
    <r>
      <rPr>
        <b/>
        <sz val="8"/>
        <rFont val="Tahoma"/>
        <family val="2"/>
        <charset val="238"/>
      </rPr>
      <t xml:space="preserve"> </t>
    </r>
    <r>
      <rPr>
        <sz val="8"/>
        <rFont val="Tahoma"/>
        <family val="2"/>
        <charset val="238"/>
      </rPr>
      <t xml:space="preserve">materiala, izvedba prezračevane fasade </t>
    </r>
  </si>
  <si>
    <t>s fasadnimi ploščami d = 8 mm (npr. SWISSPEARL),</t>
  </si>
  <si>
    <t>( okno nad 3 m2 odbita)</t>
  </si>
  <si>
    <r>
      <t>Dobava</t>
    </r>
    <r>
      <rPr>
        <b/>
        <sz val="8"/>
        <rFont val="Tahoma"/>
        <family val="2"/>
        <charset val="238"/>
      </rPr>
      <t xml:space="preserve"> </t>
    </r>
    <r>
      <rPr>
        <sz val="8"/>
        <rFont val="Tahoma"/>
        <family val="2"/>
        <charset val="238"/>
      </rPr>
      <t>materiala, izvedba okenskih špalet š=15 cm</t>
    </r>
  </si>
  <si>
    <t>Dobava materiala in izvedba prezračevanega podstavka</t>
  </si>
  <si>
    <t>z  vsemi  preddeli, pomožnimi deli  in prenosi</t>
  </si>
  <si>
    <t xml:space="preserve">Sanacija demit fasade d=10 cm po zakjučku del na obstoječem </t>
  </si>
  <si>
    <t>objektu, z izvedbo osnovnega armirnega  ometa</t>
  </si>
  <si>
    <t xml:space="preserve">zaribanega ometa 2 mm (nanos na osnovni tanko slojni </t>
  </si>
  <si>
    <t>obstoječ omet), s prenosi materiala in vsemi  pomožnimi deli</t>
  </si>
  <si>
    <t>SKUPAJ FASADERSKA DELA:</t>
  </si>
  <si>
    <t>5,00 RAZNA DELA</t>
  </si>
  <si>
    <t>Dobava in montaža zunanjih AL žaluzij (npr. KRPAN) z lamelami CT-80</t>
  </si>
  <si>
    <t xml:space="preserve">s podometno omarico iz AL pločevine deb. 1 mm </t>
  </si>
  <si>
    <t>pritrjene na preklado nad okni. Lamele so vpete v Al vodila katera so</t>
  </si>
  <si>
    <t xml:space="preserve">preko teleskopskih AL konzol pritrjena na okenski okvir, </t>
  </si>
  <si>
    <t>vse žaluzije so na elektro pogon.</t>
  </si>
  <si>
    <t>za okno z vrati dimenzije</t>
  </si>
  <si>
    <t>O1      298 x 258 cm ( žaluzija levo in desno od vrat)</t>
  </si>
  <si>
    <t>O7      548 x 258 cm ( žaluzija desno od vrat v dveh delih)</t>
  </si>
  <si>
    <t>za okno</t>
  </si>
  <si>
    <t>O6           78x 58 cm</t>
  </si>
  <si>
    <t>Dobava in montaža Al zunanjih okenskih polic</t>
  </si>
  <si>
    <t xml:space="preserve">vključno s pritrdilnim materialom, izvedbo tesnenja </t>
  </si>
  <si>
    <t>O5       L=198 cm</t>
  </si>
  <si>
    <t>O6       L=78 cm</t>
  </si>
  <si>
    <t>O8       L=298 cm</t>
  </si>
  <si>
    <t>O9       L=108 cm</t>
  </si>
  <si>
    <t>O10     L=108 cm</t>
  </si>
  <si>
    <t>marmorja (npr. HELIOPAL)</t>
  </si>
  <si>
    <t xml:space="preserve">š= 240 mm, </t>
  </si>
  <si>
    <t xml:space="preserve">š= 205 mm, </t>
  </si>
  <si>
    <t xml:space="preserve">š= 145 mm, </t>
  </si>
  <si>
    <t xml:space="preserve">Dobava in montaža pregradnih sten sanitarij, komplet s pritrdilnim </t>
  </si>
  <si>
    <t>inox materialom – naprimer " Funder max " plošče d=13 mm</t>
  </si>
  <si>
    <t>z okovjem - zapiranje vrat znotraj, skladno s shemami</t>
  </si>
  <si>
    <t xml:space="preserve">Stena z vrati  3,50 x 1,20 - 4 x vrata 60/105             </t>
  </si>
  <si>
    <t xml:space="preserve">Stena z vrati  2,00 x 1,20 - 2 x vrata 60/105             </t>
  </si>
  <si>
    <t xml:space="preserve">Stena  1,10 x 1,20  </t>
  </si>
  <si>
    <t>Pregrada pri pisoarju</t>
  </si>
  <si>
    <t xml:space="preserve">Dobava in montaža pregradne stene z drsnimi vrati, komplet s </t>
  </si>
  <si>
    <t xml:space="preserve">pritrdilnim inox materialom – naprimer " Funder max " </t>
  </si>
  <si>
    <t>plošče d=13 mm,z okovjem, skladno s shemami</t>
  </si>
  <si>
    <t xml:space="preserve"> Dimenzija stene 285 x 220, vrata 93/210 ( Prostor P6)</t>
  </si>
  <si>
    <t>Dobava in montaža stenskih oblog iz max plošč d=8 mm</t>
  </si>
  <si>
    <t>višina plošč 25 cm,vključno s pritrdilnim materialom</t>
  </si>
  <si>
    <t xml:space="preserve">Dobava in montaža varoval za prste na vratnih krilih </t>
  </si>
  <si>
    <t>notranja vrata</t>
  </si>
  <si>
    <t xml:space="preserve">L= 120 cm </t>
  </si>
  <si>
    <t>zunanja vrata</t>
  </si>
  <si>
    <t xml:space="preserve">L= 200 cm </t>
  </si>
  <si>
    <t>notranja vrata max sanitarnih sten</t>
  </si>
  <si>
    <t xml:space="preserve">L= 100 cm </t>
  </si>
  <si>
    <t>Dobava in montaža navojnice iz tekstila</t>
  </si>
  <si>
    <t>pritrjene na okvir krila. (vratno krilo v sklopu okna O1, O7)</t>
  </si>
  <si>
    <t>Dimenzija 80/200</t>
  </si>
  <si>
    <t>Dobava in lepljenje mehke stenske obloge d= 2 cm, višine 160 cm</t>
  </si>
  <si>
    <t>finalno obdelane z umetnim usnjem</t>
  </si>
  <si>
    <t xml:space="preserve">Dobava in vgraditev zaščitnih kotnih bukovih stenskih profilov </t>
  </si>
  <si>
    <t>finalno lakirano ; L30/30, višine 125 cm</t>
  </si>
  <si>
    <t>Dobava in montaža stopniščnih držal izdelanih iz bukovega lesa</t>
  </si>
  <si>
    <t>finalno lakirano, vključno s pritrdilnim materialom iz inoxa</t>
  </si>
  <si>
    <t>fi 28; L= 1,3 (montaža na višini 60 cm)</t>
  </si>
  <si>
    <t>fi 28; L= 4,1 (montaža na višini 60 cm)</t>
  </si>
  <si>
    <t>fi 28; L= 3,8 (montaža na višini 60 cm)</t>
  </si>
  <si>
    <t>fi 40; L= 1,3 (montaža na višini 90 cm)</t>
  </si>
  <si>
    <t>fi 40; L= 4,1 (montaža na višini 90 cm)</t>
  </si>
  <si>
    <t>fi 40; L= 3,8 (montaža na višini 90 cm)</t>
  </si>
  <si>
    <t xml:space="preserve">Dobava in montaža oblog iz lepljenih plošč  iz bukovega lesa </t>
  </si>
  <si>
    <t>d=18 mm,finalno oljeno, vključno s pritrdilnim materialom</t>
  </si>
  <si>
    <t xml:space="preserve">Dobava in montaža ograje h=1250 mm  izdelane iz bukovega lesa </t>
  </si>
  <si>
    <t>Stebri 60/60, horizontali 40/40, polnilo vertikale 30/30 mm na 70 mm.</t>
  </si>
  <si>
    <t>Vsi vogali profilov zaobljeni, finalno lakirano</t>
  </si>
  <si>
    <t>ravna ograja L= 6,20 m</t>
  </si>
  <si>
    <t>stopniščna poševna ograja L=1,25 m</t>
  </si>
  <si>
    <t>Dobava in montaža akustičnih oblog iz lesne volne d=25 mm</t>
  </si>
  <si>
    <t>(npr. AMF fibracoustic ), privijačenih na leseno podkonstrukcijo</t>
  </si>
  <si>
    <t>Dobava in montaža lesenega podija iz desk tropskega lesa,</t>
  </si>
  <si>
    <t>vključno z leseno impregnirano podkonstrukcijo. Nevidno pritjevanje</t>
  </si>
  <si>
    <t xml:space="preserve">6,00 MONTAŽNI ELEMENTI </t>
  </si>
  <si>
    <t>SPLOŠNO:</t>
  </si>
  <si>
    <t xml:space="preserve">Uporabljeni sklopi montažnih elementov, morajo biti proizvedeni </t>
  </si>
  <si>
    <t xml:space="preserve">industrijsko, skladno z veljavno zakonodajo, označeni s CE znakom, </t>
  </si>
  <si>
    <t xml:space="preserve">pridobljenim na podlagi evropskega tehničnega soglasja, </t>
  </si>
  <si>
    <t xml:space="preserve">kar pomeni, da dobavljeni sklopi izpolnjujejo bistvene zahteve </t>
  </si>
  <si>
    <t xml:space="preserve">glede požarne varnosti, zvočne in toplotne izolativnosti, zrakotesnosti </t>
  </si>
  <si>
    <t xml:space="preserve">in vodoodpornosti, kot tudi zahteve glede sproščanja okolju </t>
  </si>
  <si>
    <t xml:space="preserve">nevarnih snovi.  </t>
  </si>
  <si>
    <t xml:space="preserve">V ponudbeno ceno zajeta izdelava delavniške </t>
  </si>
  <si>
    <t>dokumentacije montažnega objekta !</t>
  </si>
  <si>
    <t>Montažna dela obsegajo tudi naslednje:</t>
  </si>
  <si>
    <t>- lesene preklade, nosilce ter stebre po statiki</t>
  </si>
  <si>
    <t xml:space="preserve">  vključno z vsem pritrdilnim materialom</t>
  </si>
  <si>
    <t>- podlivanje sten z ekspanzijskim betonom</t>
  </si>
  <si>
    <t>- izvedba tesnenja ovoja za doseganje</t>
  </si>
  <si>
    <t xml:space="preserve">  zrakotesnosti  min. 1 p/m2/h</t>
  </si>
  <si>
    <t>6,1 FASADNE STENE</t>
  </si>
  <si>
    <t xml:space="preserve">Dobava in montaža lahko montažne fasadne stene </t>
  </si>
  <si>
    <t>z instalacijsko ravnino v sestavi:</t>
  </si>
  <si>
    <t>( okenske odprtine nad 3 m2 odbite)</t>
  </si>
  <si>
    <t>zunaj</t>
  </si>
  <si>
    <t>difuzijsko odprta folija</t>
  </si>
  <si>
    <t>lesena konstrukcija 100/60</t>
  </si>
  <si>
    <t>kamena volna med leseno konstrukcijo 100 mm</t>
  </si>
  <si>
    <t>OSB 3 plošča15 mm</t>
  </si>
  <si>
    <t>lesena nosilna konstrukcija 60/160 raster po statiki</t>
  </si>
  <si>
    <t>kamena volna (p=30 kg/m3)  160 mm</t>
  </si>
  <si>
    <t>parna zapora 0,2 mm</t>
  </si>
  <si>
    <t>lesena konstrukcija 60 mm</t>
  </si>
  <si>
    <t>kamena volna 30 kg/m3 40 mm</t>
  </si>
  <si>
    <t>mavčno vlaknena plošča 10 mm</t>
  </si>
  <si>
    <t>Dobava in montaža lahko montažne fasadne stene</t>
  </si>
  <si>
    <t>v sestavi :</t>
  </si>
  <si>
    <t>OSB plošča15 mm</t>
  </si>
  <si>
    <t>lesena nosilna konstrukcija 160 raster po statiki</t>
  </si>
  <si>
    <t xml:space="preserve">kamena volna (p=30 kg/m3)  140 mm </t>
  </si>
  <si>
    <t>parna zapora</t>
  </si>
  <si>
    <t>med obstoječim objektom in prizidavo</t>
  </si>
  <si>
    <t>EPS 30 mm</t>
  </si>
  <si>
    <t>Dobava materiala in montaža sten atike nad ploščo ostrešja</t>
  </si>
  <si>
    <t>v sestavu:</t>
  </si>
  <si>
    <t>višina stene 50 cm;52,8 m1</t>
  </si>
  <si>
    <t>OSB 3 plošča  debeline 15 mm</t>
  </si>
  <si>
    <t xml:space="preserve">lesena nosilna konstrukcija 60/100 </t>
  </si>
  <si>
    <t>mavčno vlaknena plošča 15 mm</t>
  </si>
  <si>
    <t>SKUPAJ FASADNE STENE:</t>
  </si>
  <si>
    <t>6,2 NOTRANJE STENE</t>
  </si>
  <si>
    <t>Dobava in montaža lahko montažne notranje</t>
  </si>
  <si>
    <t>pregradne stene v sestavi (Rw 52 dB):</t>
  </si>
  <si>
    <t>lesena nosilna konstrukcija 160 mm raster po statiki</t>
  </si>
  <si>
    <t>kamena volna (p=30 kg/m3) 140 mm</t>
  </si>
  <si>
    <t>robni filc trak 10 mm</t>
  </si>
  <si>
    <t xml:space="preserve">Dobava in montaža lahko montažne notranje </t>
  </si>
  <si>
    <t>pregradne stene v sestavi (Rw 47 dB):</t>
  </si>
  <si>
    <t>mavčno vlaknena 10 mm</t>
  </si>
  <si>
    <t xml:space="preserve">kamena volna (p=30 kg/m3)  100 mm </t>
  </si>
  <si>
    <t>lesena nosilna konstrukcija 100 raster po statiki</t>
  </si>
  <si>
    <t>pregradne stene v sestavi:</t>
  </si>
  <si>
    <t>mineralna volna 50 mm</t>
  </si>
  <si>
    <t>Dobava in montaža lahko montažne notranje pregradne</t>
  </si>
  <si>
    <t>SKUPAJ NOTRANJE STENE:</t>
  </si>
  <si>
    <t xml:space="preserve">6,3 STROPNE, STREŠNE  PLOŠČE </t>
  </si>
  <si>
    <t xml:space="preserve">Dobava in montaža medetažne stropne plošče vkjučno z </t>
  </si>
  <si>
    <r>
      <t>lesenimi prekladami in vsem pritrdilnim materialom, v sestavi :</t>
    </r>
    <r>
      <rPr>
        <b/>
        <sz val="8"/>
        <rFont val="Tahoma"/>
        <family val="2"/>
        <charset val="238"/>
      </rPr>
      <t xml:space="preserve"> </t>
    </r>
  </si>
  <si>
    <t>OSB 3 plošča  18 mm</t>
  </si>
  <si>
    <t>konstruktivni leseni nosilci višine 28 (raster in debelina po statiki)</t>
  </si>
  <si>
    <t>kamena volna (p=30 kg/m3) 100 mm</t>
  </si>
  <si>
    <t>stropne letve 32/70</t>
  </si>
  <si>
    <t>mavčno kartonska plošča 12,5 mm</t>
  </si>
  <si>
    <t>(nadstreška)</t>
  </si>
  <si>
    <t>kamena volna (p=30 kg/m3) 280 mm</t>
  </si>
  <si>
    <t xml:space="preserve">Dobava in montaža stropne  plošče ravne strehe, vkjučno z lesenimi </t>
  </si>
  <si>
    <r>
      <t>prekladami in vsem pritrdilnim materialom, v sestavi :</t>
    </r>
    <r>
      <rPr>
        <b/>
        <sz val="8"/>
        <rFont val="Tahoma"/>
        <family val="2"/>
        <charset val="238"/>
      </rPr>
      <t xml:space="preserve"> </t>
    </r>
  </si>
  <si>
    <t>( nad P7, P21,pod terase N1.10)</t>
  </si>
  <si>
    <t>( nad N1.9)</t>
  </si>
  <si>
    <t>kamena volna (p=30 kg/m3) 200 mm</t>
  </si>
  <si>
    <t>( nad delom nadstreška P20)</t>
  </si>
  <si>
    <t>SKUPAJ STROPNE, STREŠNE PLOŠČE:</t>
  </si>
  <si>
    <t>6,4 STREHA</t>
  </si>
  <si>
    <t xml:space="preserve">Dobava in montaža strešne konstrukcije iz lesenih predalčnih </t>
  </si>
  <si>
    <t xml:space="preserve">nosilcev, z izvedbo zavetrovana, z vsem pritrdilnim materialom </t>
  </si>
  <si>
    <t>raster nosilcev 100 cm</t>
  </si>
  <si>
    <t>Poz 200 a</t>
  </si>
  <si>
    <t>Poz 200 b</t>
  </si>
  <si>
    <t>Poz 200 h</t>
  </si>
  <si>
    <t>Dobava in prekrivanje strešine na predalčnih nosilcih</t>
  </si>
  <si>
    <t>Dobava in montaža naklonske konstrukcije ravne strehe</t>
  </si>
  <si>
    <t>z vsem pritrdilnim materialom, v sestavi:</t>
  </si>
  <si>
    <t>OSB plošče T3 debeline 18 mm</t>
  </si>
  <si>
    <t>naklonska lesena impregnirana konstrukcija  6/4 do 17 cm</t>
  </si>
  <si>
    <t>Dobava in montaža vertikalne obloge predalčnih nosilcev</t>
  </si>
  <si>
    <t xml:space="preserve">z OSB T3 ploščami d= 18 mm, s predhodno montažo lesene </t>
  </si>
  <si>
    <t>podkonstrukcije z vsem pritrdilnim materialom</t>
  </si>
  <si>
    <t xml:space="preserve">Dobava in montaža strešnih vidnih lesenih lepljenih nosilcev </t>
  </si>
  <si>
    <t xml:space="preserve">dimenzije 8/24; L= 170 cm, pritrjenih na predalčne nosilce, </t>
  </si>
  <si>
    <t>z vsem pritrdilnim materialom ( kapni napušč poševne strehe)</t>
  </si>
  <si>
    <t>SKUPAJ STREHA:</t>
  </si>
  <si>
    <t>6,5 MONTAŽNE STOPNICE</t>
  </si>
  <si>
    <t xml:space="preserve">Dobava in montaža lesene lepljene konstrukcije eno ramnih </t>
  </si>
  <si>
    <t>stopnic, z vsem pritrdilnim materialom, ki jo sestavljajo:</t>
  </si>
  <si>
    <t>Lepljeni nosilci 8/24 (3 kosi na stopniščno ramo), izrezani za stopnice</t>
  </si>
  <si>
    <t>stopniščna rama 12 stopnic 14/31 cm</t>
  </si>
  <si>
    <t>stopniščna rama 10 stopnic 17,5 x 28 cm</t>
  </si>
  <si>
    <t>podest 260 x140 cm</t>
  </si>
  <si>
    <t>Dobava in materiala za zapiranje stopniščnih ram š=122 cm</t>
  </si>
  <si>
    <r>
      <t>v sestavu :</t>
    </r>
    <r>
      <rPr>
        <b/>
        <sz val="8"/>
        <rFont val="Tahoma"/>
        <family val="2"/>
        <charset val="238"/>
      </rPr>
      <t xml:space="preserve"> </t>
    </r>
  </si>
  <si>
    <t>nastopna plošča, čelo stopnic:</t>
  </si>
  <si>
    <t xml:space="preserve">OSB plošča  22 mm </t>
  </si>
  <si>
    <t>spodaj</t>
  </si>
  <si>
    <t>Dobava in montaža lahko montažne notranje poševne</t>
  </si>
  <si>
    <t>vmesne stene (ograje) med stopniščnimi ramami v sestavi:</t>
  </si>
  <si>
    <t xml:space="preserve">lesena nosilna konstrukcija 100 </t>
  </si>
  <si>
    <t>Dobava in montaža lesene konstrukcije eno ramnih stopnic</t>
  </si>
  <si>
    <t>s podestom, z vsem pritrdilnim materialom, ki jo sestavljajo:</t>
  </si>
  <si>
    <t>stopniščna rama š= 130 cm, stopnice 5 x 14/31</t>
  </si>
  <si>
    <t>podest 130 x 140 cm, višina konstrukcije 70 cm</t>
  </si>
  <si>
    <t>nastopne plošče, čela in podest obloženi z OSB d=22 mm</t>
  </si>
  <si>
    <t>čelo podesta s stopniščno ramo obloženo z OSB 15 mm</t>
  </si>
  <si>
    <t>SKUPAJ MONTAŽNE STOPNICE:</t>
  </si>
  <si>
    <t>6,6 SANITARNE STENE</t>
  </si>
  <si>
    <t xml:space="preserve">Dobava in montaža lahko montažne sanitarne stene </t>
  </si>
  <si>
    <t>višine 125cm, za vgradnjo wc kotlička,v sestavi:</t>
  </si>
  <si>
    <t>lesena nosilna konstrukcija 60/160</t>
  </si>
  <si>
    <t>GKB gips plošča d=12,5</t>
  </si>
  <si>
    <t>višine 125cm, za vgradnjo umivalnikov, v sestavi:</t>
  </si>
  <si>
    <t>lesena nosilna konstrukcija 60/100</t>
  </si>
  <si>
    <t>SKUPAJ SANITARNE STENE:</t>
  </si>
  <si>
    <t>6,7 RAZNA MONTAŽNA DELA</t>
  </si>
  <si>
    <t xml:space="preserve">Dobava materiala in zapiranje boka strešnih predalčnih nosilcev </t>
  </si>
  <si>
    <t>v sestavu: (prostor N1.3 v osi B)</t>
  </si>
  <si>
    <t>ZUNAJ</t>
  </si>
  <si>
    <t>parna ovira</t>
  </si>
  <si>
    <t>mineralna vona 300 mm</t>
  </si>
  <si>
    <t>letve 32x 70 mm</t>
  </si>
  <si>
    <t>OSB 3 plošča 15 mm</t>
  </si>
  <si>
    <t>Dobava materiala in zapiranje stropa med lesenimi predalčnimi</t>
  </si>
  <si>
    <t>nosilci v sestavu " B1":</t>
  </si>
  <si>
    <t>paro propustna folija</t>
  </si>
  <si>
    <t xml:space="preserve">Dobava in montaža kasetnega spuščenega  stropa, s ploščami </t>
  </si>
  <si>
    <t>625x625 mm, absorbcija zvoka klas A</t>
  </si>
  <si>
    <t>( naprimer board ARMSTRONG PERLA OP 0.95 )</t>
  </si>
  <si>
    <t xml:space="preserve">komplet s podkonstrukcijo </t>
  </si>
  <si>
    <t>višina obešanja cca 40 cm</t>
  </si>
  <si>
    <t>višina obešanja cca 100 cm</t>
  </si>
  <si>
    <t>za zapiranje prezračevalnih kanalov, v sestavi</t>
  </si>
  <si>
    <t>kovinska podkonstrukcija</t>
  </si>
  <si>
    <t>Dobava materiala montaža mavčnih impregniranih plošč d= 15 mm</t>
  </si>
  <si>
    <t>na napušče (npr KNAUF VIDIVAL) , privito na OSB ploščo,</t>
  </si>
  <si>
    <t>s prenosi materiala in vsemi  pomožnimi  deli</t>
  </si>
  <si>
    <t>SKUPAJ RAZNA MONTAŽNA DELA:</t>
  </si>
  <si>
    <t>6,8  MONTAŽNA DELA ADAPTACIJE</t>
  </si>
  <si>
    <t>višine 220cm v sestavi:</t>
  </si>
  <si>
    <t>kovinska nosilna konstrukcija 60/100</t>
  </si>
  <si>
    <t>mineralna volna 5 cm</t>
  </si>
  <si>
    <t>Dobava in montaža oblog z  GKB gips ploščami d=12,5</t>
  </si>
  <si>
    <t>na obstoječe montažne stene in strop</t>
  </si>
  <si>
    <t xml:space="preserve">Dobava materiala in izvedba odprtin v obstoječih montažnih </t>
  </si>
  <si>
    <t xml:space="preserve">zidovih,vključno z izvedbo potrebnih preklad, namestitvijo </t>
  </si>
  <si>
    <t xml:space="preserve">kamene volne, zapiranjem z gips oblogo, z vsemi pomožnimi  </t>
  </si>
  <si>
    <t xml:space="preserve">deli in prenosi </t>
  </si>
  <si>
    <t>odprtina za vrata (120 x 220 cm)</t>
  </si>
  <si>
    <t>odprtina za okno (80 x 135 cm)</t>
  </si>
  <si>
    <t xml:space="preserve">Dobava materiala in zapiranje odprtin v obstoječih montažnih </t>
  </si>
  <si>
    <t xml:space="preserve">zidovih,vključno namestitvijo kamene volne, zapiranjem z gips </t>
  </si>
  <si>
    <t xml:space="preserve">oblogo, z vsemi pomožnimi deli in prenosi </t>
  </si>
  <si>
    <t>odprtina 110/135/12cm</t>
  </si>
  <si>
    <t>odprtina 80/80/12cm</t>
  </si>
  <si>
    <t>odprtina 110/220/12cm</t>
  </si>
  <si>
    <t>odprtina 90/200/10cm</t>
  </si>
  <si>
    <t xml:space="preserve">Dobava materiala in izvedba svetlobnega jaška v stropu za </t>
  </si>
  <si>
    <t xml:space="preserve">vgradnjo strešnega okna domenzije 94 x140 cm, stene </t>
  </si>
  <si>
    <t>letve 22x 70 mm</t>
  </si>
  <si>
    <t xml:space="preserve">Dobava in vgraditev montaža kotnih inox stenskih profilov </t>
  </si>
  <si>
    <t>L30/30, višine 125 cm (kuhinja)</t>
  </si>
  <si>
    <t>Dobava in montaža strešnih oken, lesena sredica,poliuretan,</t>
  </si>
  <si>
    <t>s trojno termopan  zasteklitvijo, elektro odpiranje</t>
  </si>
  <si>
    <t>z zunanjim mrežastim senčilom, zvočna izolativnost  Rw 36 dB ,</t>
  </si>
  <si>
    <t xml:space="preserve">skupna toplotna prehodnost okna  min. Uw 0,83 </t>
  </si>
  <si>
    <t>(npr. VELUX GGU) , dimenzija okna 94 x 140 cm.</t>
  </si>
  <si>
    <t>zvočna izolativnost 30 dB</t>
  </si>
  <si>
    <t>Dobava in montaža oken, lesen profil s trojno termopan  zast.</t>
  </si>
  <si>
    <t>zvočna izolativnost  Rw 35 dB,skupna toplotna prehodnost</t>
  </si>
  <si>
    <t xml:space="preserve">okna  min. Uw=0,9 z okovjem  in inox mat pololivo, oblika in </t>
  </si>
  <si>
    <t>odpiranje   po shemi. Dimenzija okna 78x 135 cm</t>
  </si>
  <si>
    <t>Vključno z zunanjo Al polico Š=17 cm</t>
  </si>
  <si>
    <t>Montaža obstoječih vhodnih vrat, deponiranih v skladišču</t>
  </si>
  <si>
    <t>Montaža po RAL. Dim. 110 X 220 cm (ponovna vgraditev)</t>
  </si>
  <si>
    <t>625x625 mm, ( naprimer board ARMSTRONG BIOGUARD PLAIN)</t>
  </si>
  <si>
    <t>komplet s podkonstrukcijo - višina obešanja cca 30 cm</t>
  </si>
  <si>
    <t>SKUPAJ MONTAŽNA DELA ADAPTACIJE:</t>
  </si>
  <si>
    <t xml:space="preserve">6,9 DVIŽNA PLOŠČAD </t>
  </si>
  <si>
    <t xml:space="preserve">Splošno:V ceno dvižne ploščadi vključiti izdelavo delavniške </t>
  </si>
  <si>
    <t>elementov ploščadi do funkcije</t>
  </si>
  <si>
    <t>Število postaj: 3</t>
  </si>
  <si>
    <t>Kabina: 1100/1400/2025 mm</t>
  </si>
  <si>
    <t>Hitrost: 0,15 m/s</t>
  </si>
  <si>
    <t>Nosilnost: 385 kg</t>
  </si>
  <si>
    <t>Krmiljenje in pogon:</t>
  </si>
  <si>
    <t xml:space="preserve">mikroprocesorsko, klicno, indirektni hidravlični pogon, vožnja v </t>
  </si>
  <si>
    <t>postajo z zmanjšano hitrostjo (ustavljanje brez sunka)</t>
  </si>
  <si>
    <t>avtomatsko reševanje v primeru izpada omrežne napetosti,</t>
  </si>
  <si>
    <t>krmilna omara s hidravličnim pogonom je nameščena</t>
  </si>
  <si>
    <t>Električni podatki: napetost 230 V,50 Hz,2,2 kW</t>
  </si>
  <si>
    <t>Vrata: enokrila 900/200 delna zasteklitev,plastificirana pločevina</t>
  </si>
  <si>
    <t xml:space="preserve">zaščita vhoda kabine z infrardečo svetlobno zaveso.  </t>
  </si>
  <si>
    <t>Oprema kabine:</t>
  </si>
  <si>
    <t>raven strop iz bele plastificirane pločevine, fluo razsvetljava v</t>
  </si>
  <si>
    <t xml:space="preserve">stropu (avtomatski vklop in izklop razsvetljave), vse stene iz </t>
  </si>
  <si>
    <t>plastificirane pločevine, na eni stranski steni je okrogel ročaj iz</t>
  </si>
  <si>
    <t>anodiziranega aluminija,  talna obloga guma, na stranski steni je</t>
  </si>
  <si>
    <t>nameščeno inox kabinsko tipkalo (LCD kazalnik položaja kabine,</t>
  </si>
  <si>
    <t>okrogle tipke z ovalnimi pokrovčki in Braillovo pisavo,alarm,</t>
  </si>
  <si>
    <t>prostoročna telefonska povezava med kabino in klicnim centrom)</t>
  </si>
  <si>
    <t>Zunanja tipkala in pokazatelji:</t>
  </si>
  <si>
    <t>v vsaki postaji nadometna pozivna tipka s stikalom na</t>
  </si>
  <si>
    <t xml:space="preserve">ključ, brez dodatne signalizacije </t>
  </si>
  <si>
    <t>SKUPAJ DVIŽNA PLOŠČAD:</t>
  </si>
  <si>
    <t>7,00 ZAKLJUČNA DELA</t>
  </si>
  <si>
    <t xml:space="preserve">Dobava in montaža  delovnih odrov in varovalnih ograj za </t>
  </si>
  <si>
    <t>izvedbo vseh del pri izvedbi objekta</t>
  </si>
  <si>
    <t xml:space="preserve">Izdelava končnega geodetskega posnetka objekta </t>
  </si>
  <si>
    <t>in komunalnih vodov</t>
  </si>
  <si>
    <t>Izvedba projektantskega nadzora v času gradnje</t>
  </si>
  <si>
    <t>Izdelava projekta izvedenih del PID</t>
  </si>
  <si>
    <t>Izvedba zaključnega čiščenja objekta pred primopredajo</t>
  </si>
  <si>
    <t>Izdelava požarnega reda in panelov požarnih načrtov</t>
  </si>
  <si>
    <t>ter piktogramov</t>
  </si>
  <si>
    <t>in pridobitvijo  izkazov</t>
  </si>
  <si>
    <t>SKUPAJ ZAKLJUČNA DELA:</t>
  </si>
  <si>
    <t>REKAPITULACIJA GOD :</t>
  </si>
  <si>
    <t>1,00 PRIPRAVJALNA</t>
  </si>
  <si>
    <t xml:space="preserve">2,00  RUŠITVENA  DELA </t>
  </si>
  <si>
    <t>4,00 OBRTNIŠKA DELA</t>
  </si>
  <si>
    <t>6,00 MONTAŽNI ELEMENTI</t>
  </si>
  <si>
    <t>6,3 STROPNE PLOŠČE</t>
  </si>
  <si>
    <t>6,8 MONTAŽNA DELA ADAPTACIJE</t>
  </si>
  <si>
    <t>6,9 DVIŽNA PLOŠČAD</t>
  </si>
  <si>
    <t xml:space="preserve">OBJEKT: Prizidek, rekonstrukcija VRTEC RUŠE     </t>
  </si>
  <si>
    <r>
      <t>z odvozom materiala deponijo (40 m</t>
    </r>
    <r>
      <rPr>
        <sz val="8"/>
        <rFont val="Calibri"/>
        <family val="2"/>
        <charset val="238"/>
      </rPr>
      <t>³</t>
    </r>
    <r>
      <rPr>
        <sz val="8"/>
        <rFont val="Tahoma"/>
        <family val="2"/>
        <charset val="238"/>
      </rPr>
      <t xml:space="preserve"> deponirano na gradbišču)</t>
    </r>
  </si>
  <si>
    <t>POPIS DEL                                                         zunanja dela</t>
  </si>
  <si>
    <t xml:space="preserve">1,00 RUŠITVENA  DELA </t>
  </si>
  <si>
    <t xml:space="preserve">Rezanja asfalta  </t>
  </si>
  <si>
    <t>Odstranitev obstoječega asfalta, z odvozom materiala na deponijo</t>
  </si>
  <si>
    <t>2,00 ZEMELJSKA DELA</t>
  </si>
  <si>
    <t xml:space="preserve">z odvozom materiala deponijo na gradbišču (kasnejši nasip terena) </t>
  </si>
  <si>
    <t xml:space="preserve">Strojni in delno ročni izkop za jaške, požiralnike, </t>
  </si>
  <si>
    <t>v zemlji III. ktg ,globine do 2 m s pravilnim odsekovanjem</t>
  </si>
  <si>
    <r>
      <t>stranic in dna izkopa ter odmetavanjem zemlje 1 m</t>
    </r>
    <r>
      <rPr>
        <vertAlign val="superscript"/>
        <sz val="8"/>
        <rFont val="Tahoma"/>
        <family val="2"/>
        <charset val="238"/>
      </rPr>
      <t>1</t>
    </r>
    <r>
      <rPr>
        <sz val="8"/>
        <rFont val="Tahoma"/>
        <family val="2"/>
        <charset val="238"/>
      </rPr>
      <t xml:space="preserve"> od roba izkopa v jarku širine do 1 m1 v suhem zemljišču </t>
    </r>
  </si>
  <si>
    <t xml:space="preserve">roba izkopa v jarku širine do 1 m1 v suhem zemljišču </t>
  </si>
  <si>
    <t xml:space="preserve">Planiranje spodnjega ustroja v nagibu 4% </t>
  </si>
  <si>
    <t>(asfalt, tlakovci)</t>
  </si>
  <si>
    <t xml:space="preserve">Dobava gramoza za kamnito podlago-tampon za </t>
  </si>
  <si>
    <t xml:space="preserve">podlago tlakovcem, z razstiranjem, komprimiranjem </t>
  </si>
  <si>
    <t>nasutje debeline 25 cm  (136 m2 )</t>
  </si>
  <si>
    <t xml:space="preserve">podlago asfaltu, z razstiranjem, komprimiranjem </t>
  </si>
  <si>
    <t>nasutja debeline 25 cm (terasa 48 m2)</t>
  </si>
  <si>
    <t>nasutja debeline 40 cm (asfaltni plato 45 m2)</t>
  </si>
  <si>
    <t>Zasipanje jarkov,jaškov, za vgraditev komunalnih vodov</t>
  </si>
  <si>
    <t>z zemljo deponirano na gradbišču, ter odvoz viška materiala</t>
  </si>
  <si>
    <t>na deponijo v oddaljenosti do 10 km</t>
  </si>
  <si>
    <t xml:space="preserve">Dovoz materiala z deponije na gradbišču z razstiranjem in </t>
  </si>
  <si>
    <t>utrjevanjem materiala (nasipavanje terena okoli objekta)</t>
  </si>
  <si>
    <t>Zasip, čiščenje in izravnava terena, humuziranje</t>
  </si>
  <si>
    <t>terena, zatravitev z 2x. košnjo s humusom, z dobavo materiala</t>
  </si>
  <si>
    <t>3,00 ZIDARSKA DELA</t>
  </si>
  <si>
    <t xml:space="preserve">Dobava materiala in polaganje betonskih tlakovcev deb. 6 cm, </t>
  </si>
  <si>
    <t>v  5 cm debel sloj mivke, s prenosi  plošč , do mesta</t>
  </si>
  <si>
    <t>vgraditve, razstiranjem podlage plošč, ter zalivanjem stikov</t>
  </si>
  <si>
    <t xml:space="preserve"> s kremenčevim peskom</t>
  </si>
  <si>
    <t xml:space="preserve">Dobava materiala in polaganje betonskih robnikov </t>
  </si>
  <si>
    <t xml:space="preserve">prenosi  robnikov do mesta vgraditve, razstiranjem </t>
  </si>
  <si>
    <t xml:space="preserve">betona kot podlaga za robnike ter zalivanjem stikov </t>
  </si>
  <si>
    <t xml:space="preserve">s cementno malto </t>
  </si>
  <si>
    <t>robniki 5/20</t>
  </si>
  <si>
    <t>robniki 15/25</t>
  </si>
  <si>
    <t>4,00 KANALIZACIJA</t>
  </si>
  <si>
    <t>Dobava materiala in polaganje plastičnih kanalizacijskih</t>
  </si>
  <si>
    <t>cevi z vsemi potrebnimi fazonskimi komadi, z vmetavanjem</t>
  </si>
  <si>
    <t>peska, obdelavo priključkov v jaških, prenosi materiala</t>
  </si>
  <si>
    <t>do mesta vgraditve in ostalimi pomožnimi deli za cevi</t>
  </si>
  <si>
    <t>vgrajenih na podložno betonsko posteljico 
V ceni zajeti izkop, izdelavo posteljice, polaganje cevi z vsemi fazonskimi kosi, obbetoniranje in zasip.</t>
  </si>
  <si>
    <t>DN 125</t>
  </si>
  <si>
    <t>DN 160</t>
  </si>
  <si>
    <t>DN 200</t>
  </si>
  <si>
    <t>DN 250</t>
  </si>
  <si>
    <t>Dobava materiala in vgraditev kanalizacijskih jaškov fi 80</t>
  </si>
  <si>
    <t xml:space="preserve">iz betonskih cevi z betoniranjem dna z betonom </t>
  </si>
  <si>
    <t xml:space="preserve">C12/15, končno obdelavo mulde v cem.malti 1:2, ostalimi </t>
  </si>
  <si>
    <t xml:space="preserve">pomožnimi deli, napravo betona in malte ter prenosi </t>
  </si>
  <si>
    <t>do mesta vgraditve (meteorna kanalizacija)</t>
  </si>
  <si>
    <t>(globina do 1,5m)</t>
  </si>
  <si>
    <t xml:space="preserve">Dobava materiala in vgraditev prefabriciranih kanalizacijskih </t>
  </si>
  <si>
    <t xml:space="preserve">jaškov fi 80 iz polipropilena z betoniranjem dna z betonom </t>
  </si>
  <si>
    <t xml:space="preserve">C12/15 pomožnimi deli, napravo betona   prenosi </t>
  </si>
  <si>
    <t>do mesta vgraditve (fekalna kanalizacija)</t>
  </si>
  <si>
    <t xml:space="preserve">Nabava in vgrajevanje LTŽ pokrova jaška, nosilnosti   </t>
  </si>
  <si>
    <t xml:space="preserve">50 KN,z napravo ležišča, polaganjem v cementno </t>
  </si>
  <si>
    <t xml:space="preserve">malto 1:3, vsemi pomožnimi deli, napravo malte in prenosi </t>
  </si>
  <si>
    <t xml:space="preserve">do mesta vgraditve </t>
  </si>
  <si>
    <t>meteorni pokrovi fi 600</t>
  </si>
  <si>
    <t>fekalni pokrovi  fi 600</t>
  </si>
  <si>
    <t xml:space="preserve">Dobava peskolovcev Ø 300 mm iz betonske cevi s </t>
  </si>
  <si>
    <t xml:space="preserve">polaganjem cevi, betoniranjem dna v C12/15 , z vsemi   </t>
  </si>
  <si>
    <t>pomožnimi deli, napravo betona, izvedbo INOX pokrovov,</t>
  </si>
  <si>
    <t>ter vsemi prenosi do mesta vgraditve</t>
  </si>
  <si>
    <t xml:space="preserve">Dobava in vgradnja lovilca maščob kapacitete 3 l/s, </t>
  </si>
  <si>
    <r>
      <t>z vsemi deli in manipulacijskimi</t>
    </r>
    <r>
      <rPr>
        <b/>
        <sz val="8"/>
        <rFont val="Tahoma"/>
        <family val="2"/>
        <charset val="238"/>
      </rPr>
      <t xml:space="preserve"> </t>
    </r>
    <r>
      <rPr>
        <sz val="8"/>
        <rFont val="Tahoma"/>
        <family val="2"/>
        <charset val="238"/>
      </rPr>
      <t>stroški</t>
    </r>
  </si>
  <si>
    <t xml:space="preserve">Dobava in izdelava ponikovalnice iz betonskih cevi </t>
  </si>
  <si>
    <t>fi 200 cm, globine do 4 m, z LTŽ pokrovom ø 600 mm</t>
  </si>
  <si>
    <t>vključno z AB vencem, z izdelavo podlage,   montažo</t>
  </si>
  <si>
    <t xml:space="preserve">z vsemi sestavnimi deli  obbetoniranjem, obstutjem z </t>
  </si>
  <si>
    <t>z gramozom in zasipom.</t>
  </si>
  <si>
    <t xml:space="preserve">Dobava cestnih požiralnikov ø 450 mm iz betonske </t>
  </si>
  <si>
    <t xml:space="preserve">cevi s polaganjem cevi, betoniranjem dna_ beton C12/15, </t>
  </si>
  <si>
    <t xml:space="preserve">prenosi do mesta vgraditve, kompletno </t>
  </si>
  <si>
    <t>z LTŽ rešetko 380/380 mm</t>
  </si>
  <si>
    <t>Dobava in vgradnja lovilca olj kapacitete 4l/s</t>
  </si>
  <si>
    <t xml:space="preserve">z vsemi deli in manipulacijskimi stroški, vključno z izkopom, </t>
  </si>
  <si>
    <t>zasipom ter pripravo ustrezne podlage po  navodilih dobavitelja.</t>
  </si>
  <si>
    <t>Dobava in vgradnja linijskih rešetk š=100</t>
  </si>
  <si>
    <t xml:space="preserve">napr. HOURATON Recy fix 100 z vsemi deli in manipulacijskimi </t>
  </si>
  <si>
    <t>stroški ter vključno z izkopom, zasipom ter pripravo</t>
  </si>
  <si>
    <t>ustrezne podlage po navodilih dobavitelja.</t>
  </si>
  <si>
    <t xml:space="preserve">Dobava in vgradnja zbiralnika deževnice 5 M3 iz polietilena </t>
  </si>
  <si>
    <t>komplet s črpalko in potrebno avtomatiko,</t>
  </si>
  <si>
    <t xml:space="preserve">Pregled in tlačni preizkus vodotesnosti položenih </t>
  </si>
  <si>
    <t xml:space="preserve">kanalizacijskih cevi fekalne kanalizacije. </t>
  </si>
  <si>
    <t xml:space="preserve">Izdelava geodetskega posnetka in vris v kataster </t>
  </si>
  <si>
    <t>komunalnih vodov.</t>
  </si>
  <si>
    <t>SKUPAJ KANALIZACIJA:</t>
  </si>
  <si>
    <t>5,00  ASFALTERSKA DELA</t>
  </si>
  <si>
    <t>Dobava in polaganje asfalt betona AC 8 surf B 70/100 A3</t>
  </si>
  <si>
    <t>d=3,0 cm  in bitudrobir AC 22 base B 70/100 AB d=5,0 cm,</t>
  </si>
  <si>
    <t>SKUPAJ ASFALTERSKA DELA:</t>
  </si>
  <si>
    <t>6,00 RAZNA  ZUNANJA  DELA</t>
  </si>
  <si>
    <t>Odstranitev obstoječe žične ograje, vključno s temelji</t>
  </si>
  <si>
    <t>Dobava in montaža  kovinske panelne tipske ograje</t>
  </si>
  <si>
    <t>( npr. KOČEVAR 3D-5/5,stebri 60/40 - RAL 6005)</t>
  </si>
  <si>
    <t>vključno s postavitvijo točkovnih temeljev v rastru 250 cm</t>
  </si>
  <si>
    <t>z vsem potrebnim montažnim materialom</t>
  </si>
  <si>
    <t>ograja H= 120 cm</t>
  </si>
  <si>
    <t>ograja H= 180 cm</t>
  </si>
  <si>
    <t>Dobava in montaža  kovinskih eno krilnih vrat v panelni ograji,</t>
  </si>
  <si>
    <t>vključno s postavitvijo točkovnih temeljev  stebrov.</t>
  </si>
  <si>
    <t xml:space="preserve">Vrata so opremljena s ključavnico in samodejnim </t>
  </si>
  <si>
    <t>zapiralom ter kljuko, ki otrokom preprečuje odpiranje.</t>
  </si>
  <si>
    <t>Vrata 95/180 cm</t>
  </si>
  <si>
    <t>Vrata 95/120 cm</t>
  </si>
  <si>
    <t xml:space="preserve">Dobava in montaža  kovinskih dvo krilnih vrat v panelni ograji, </t>
  </si>
  <si>
    <t>vključno s postavitvijo točkovnih temeljev stebrov.</t>
  </si>
  <si>
    <t xml:space="preserve">Vrata so opremljena s ključavnico. </t>
  </si>
  <si>
    <t>Vrata 300/120 cm</t>
  </si>
  <si>
    <t>Vrata 300/180 cm</t>
  </si>
  <si>
    <t>Ponovna namestitev začasno skladiščenih igral, vklučno</t>
  </si>
  <si>
    <t>z izvedbo temeljenja in talne podlage</t>
  </si>
  <si>
    <t>1,00 RUŠITVENA DELA</t>
  </si>
  <si>
    <r>
      <t>ponikalnico, dovod vode, elektrike (250 m</t>
    </r>
    <r>
      <rPr>
        <sz val="8"/>
        <rFont val="Calibri"/>
        <family val="2"/>
        <charset val="238"/>
      </rPr>
      <t>¹</t>
    </r>
    <r>
      <rPr>
        <sz val="8"/>
        <rFont val="Tahoma"/>
        <family val="2"/>
        <charset val="238"/>
      </rPr>
      <t>)</t>
    </r>
  </si>
  <si>
    <t xml:space="preserve">z vsemi   pomožnimi deli, napravo betona,ter vsemi </t>
  </si>
  <si>
    <t>na pripravljeno podlago (plato pred kuhinjo)</t>
  </si>
  <si>
    <t>7,00 NEPREDVIDENA DELA</t>
  </si>
  <si>
    <t>VRTEC RUŠE REKAPITULACIJA - zunanja dela:</t>
  </si>
  <si>
    <t>Dobava in montaža  kotlička za odtok iz Zn barvne</t>
  </si>
  <si>
    <t>pločevine deb.0,6 mm z vsemi preddeli, pomožnimi deli</t>
  </si>
  <si>
    <t>POPIS DEL   -   PAVILJON                                                      gradbeno obrtniška dela</t>
  </si>
  <si>
    <t>1,00 GRADBENA DELA</t>
  </si>
  <si>
    <t>1,10 ZEMELJSKA DELA</t>
  </si>
  <si>
    <t xml:space="preserve">Priprava planuma pod tamponom z nagibom 4% </t>
  </si>
  <si>
    <t xml:space="preserve">kamnitega lomljenca v povprečni debelini  60 cm, z utrjevanjem </t>
  </si>
  <si>
    <t>1,20 BETONSKA DELA</t>
  </si>
  <si>
    <t>Dobava materiala in vgraditev betona C 25/30 v  armirano</t>
  </si>
  <si>
    <t>betonsko temeljno ploščo,  s pomožnimi deli in prenosi na objektu</t>
  </si>
  <si>
    <t>1,30 TESARSKA DELA</t>
  </si>
  <si>
    <t xml:space="preserve">Dobava materiala in opaženje roba talne plošče </t>
  </si>
  <si>
    <t>splošnih določil za tesarska dela (plošča d=20 cm)</t>
  </si>
  <si>
    <t>1,40 ZIDARSKA DELA</t>
  </si>
  <si>
    <t>Naprava horizontalne   izolacije na betonsko ploščo</t>
  </si>
  <si>
    <t>mikro armirani estrih   5 cm</t>
  </si>
  <si>
    <t>PE folija</t>
  </si>
  <si>
    <t xml:space="preserve">Dobava materiala, izdelava  naklonskega  betona debeline 5-6 cm  </t>
  </si>
  <si>
    <t>kot podloga za grez (vhodni nadstrešek)</t>
  </si>
  <si>
    <t>2. OBRTNIŠKA DELA</t>
  </si>
  <si>
    <t>2,10 KROVSKA  DELA</t>
  </si>
  <si>
    <t>2,20 KLEPARSKA DELA</t>
  </si>
  <si>
    <t xml:space="preserve">pločevine fi 100, vključno s kljukami,  z vsemi preddeli </t>
  </si>
  <si>
    <t xml:space="preserve">Dobava in montaža vertikalnih odtočnih cevi fi 100 iz Zn barvne </t>
  </si>
  <si>
    <t xml:space="preserve">pločevine, z izpustom na teren (L= 3 m), </t>
  </si>
  <si>
    <t>Dobava in montaža  kotlička za odtok fi 100</t>
  </si>
  <si>
    <t xml:space="preserve">iz Zn barvne pločevine, z vsemi preddeli, </t>
  </si>
  <si>
    <t xml:space="preserve">Zn barvne pločevine deb.0,6 mm, R.Š. 25 cm, z izvedbo  </t>
  </si>
  <si>
    <t xml:space="preserve">prezračevanja vključno s pritrdilnim materialom, z vsemi preddeli </t>
  </si>
  <si>
    <t xml:space="preserve"> in pomožnimi deli </t>
  </si>
  <si>
    <t>Dobava in montaža kapne obrobe poševne enokapnice iz</t>
  </si>
  <si>
    <t xml:space="preserve">Dobava in montaža čelne obrobe iz Zn barvne pločevine </t>
  </si>
  <si>
    <t xml:space="preserve">deb.0,6 mm, R.Š. 15 cm,  vključno s pritrdilnim materialom, </t>
  </si>
  <si>
    <t xml:space="preserve">z vsemi preddeli   in pomožnimi deli </t>
  </si>
  <si>
    <t>2,30 STAVBNO POHIŠTVO</t>
  </si>
  <si>
    <t>Dobava in montaža  zunanjih kovinskih vrat , krilo zstekljeno</t>
  </si>
  <si>
    <t>2,40 KERAMIČARSKA DELA</t>
  </si>
  <si>
    <t xml:space="preserve">manipulativnimi stroški </t>
  </si>
  <si>
    <t xml:space="preserve">stroški </t>
  </si>
  <si>
    <t>zunanje površine</t>
  </si>
  <si>
    <t>notrnje površine</t>
  </si>
  <si>
    <t>vključno z izvedbo horizontalnih PVC kotnih profilov (l= 2,9 m)</t>
  </si>
  <si>
    <t>profilov  za keramiko</t>
  </si>
  <si>
    <t xml:space="preserve"> L 12/25 </t>
  </si>
  <si>
    <t xml:space="preserve"> L 25/25 </t>
  </si>
  <si>
    <t>2,50 SLIKOPESKARSKA DELA</t>
  </si>
  <si>
    <t>Polnjenje stikov in bandažiranje površin iz mavčno vlaknenih</t>
  </si>
  <si>
    <t>Gletovanje in glajenje površin</t>
  </si>
  <si>
    <t>Dobava materiala, oplesk z disperzijskim opleskom,</t>
  </si>
  <si>
    <t>Dobava materiala, oplesk stropa s fasadno barvo,</t>
  </si>
  <si>
    <t>3,00 RAZNA DELA</t>
  </si>
  <si>
    <t>š= 70 mm, L=100 cm</t>
  </si>
  <si>
    <t>inox materialom – naprimer " Funder max " plošče d=13 mm,</t>
  </si>
  <si>
    <t>komplet z okovjem, skladno s shemami</t>
  </si>
  <si>
    <t xml:space="preserve">Stena z vrati  0,96 x 2,20 - vrata 70/185, zapah znotrah            </t>
  </si>
  <si>
    <t xml:space="preserve">Stena z vrati  96,00 x 1,20 - vrata 60/105             </t>
  </si>
  <si>
    <t xml:space="preserve">Stena  2,05 x 1,35  </t>
  </si>
  <si>
    <t xml:space="preserve">L= 180 cm </t>
  </si>
  <si>
    <t xml:space="preserve">4,00 MONTAŽNI ELEMENTI </t>
  </si>
  <si>
    <t>4,1 FASADNE STENE</t>
  </si>
  <si>
    <t>horizontalni macesnov opaž d=20 mm</t>
  </si>
  <si>
    <t>vertikalne letve 60/44</t>
  </si>
  <si>
    <t>lesena nosilna konstrukcija 60/160 na 60 cm</t>
  </si>
  <si>
    <t>kamena volna 140 mm</t>
  </si>
  <si>
    <t>MVP 15 mm</t>
  </si>
  <si>
    <t>4,2 NOTRANJE STENE</t>
  </si>
  <si>
    <t>lesena nosilna konstrukcija 60/100 na 60 cm</t>
  </si>
  <si>
    <t>kamena volna 100 mm</t>
  </si>
  <si>
    <t xml:space="preserve">4,3 STREŠNE  PLOŠČE </t>
  </si>
  <si>
    <t xml:space="preserve">Dobava in montaža stropne plošče vkjučno z </t>
  </si>
  <si>
    <r>
      <t>vsem pritrdilnim materialom, v sestavi :</t>
    </r>
    <r>
      <rPr>
        <b/>
        <sz val="8"/>
        <rFont val="Tahoma"/>
        <family val="2"/>
        <charset val="238"/>
      </rPr>
      <t xml:space="preserve"> </t>
    </r>
  </si>
  <si>
    <t>konstruktivni leseni nosilci višine 24/6 na 60 cm</t>
  </si>
  <si>
    <t>mavčno vlaknena  impregnirana plošča 15 mm (npr. VIDIVAL)</t>
  </si>
  <si>
    <t>4,4 SANITARNE STENE</t>
  </si>
  <si>
    <t>SKUPAJ MONTAŽNI ELEMENTI:</t>
  </si>
  <si>
    <t>VRTEC RUŠE - ZUNANJI PAVILJON</t>
  </si>
  <si>
    <t>2,00 OBRTNIŠKA DELA</t>
  </si>
  <si>
    <t>4,00 MONTAŽNI ELEMENTI</t>
  </si>
  <si>
    <t>3,00 ZUNANJA UREDITEV</t>
  </si>
  <si>
    <t>4,00 ELEKTRO INSTALACIJSKA DELA</t>
  </si>
  <si>
    <t>2,00 GRADBENO OBRTNIŠKA DELA-PAVILJON</t>
  </si>
  <si>
    <t>6,00 OPREMA KUHINJE</t>
  </si>
  <si>
    <t xml:space="preserve">Dobava materiala, izdelava  plavajočega  poda  skupne  </t>
  </si>
  <si>
    <t>1,0 FINE PRIPRAVE IN PORCIONIRANJE</t>
  </si>
  <si>
    <t>Zamrzovalna omara</t>
  </si>
  <si>
    <t xml:space="preserve">kos </t>
  </si>
  <si>
    <t>dimenzija 597x680x1900</t>
  </si>
  <si>
    <t>volumen 382/348 L</t>
  </si>
  <si>
    <t>INOX delovni pult z enojnim koritom, z drsnimi vrati in predali</t>
  </si>
  <si>
    <t xml:space="preserve">INOX viseča omarica, z drsnimi vrati </t>
  </si>
  <si>
    <t>dimenzija 1000x350x660</t>
  </si>
  <si>
    <t>Električni inox štedilnik s steklo keramičnim kuhališčem in konvekcijsko</t>
  </si>
  <si>
    <t>pečico, energijski razred A+</t>
  </si>
  <si>
    <t>dimenzija 600x600x850</t>
  </si>
  <si>
    <t>INOX delovni pult s polico odprt</t>
  </si>
  <si>
    <t>dimenzija 1000x600x850</t>
  </si>
  <si>
    <t>dimenzija 400x600x850</t>
  </si>
  <si>
    <t>INOX delovni pult s predali</t>
  </si>
  <si>
    <t>dimenzija 800x600x850</t>
  </si>
  <si>
    <t>dimenzija 1200x350x660</t>
  </si>
  <si>
    <t>INOX delovni pult z drsnimi vrati in predali</t>
  </si>
  <si>
    <t>dimenzija 1400x350x660</t>
  </si>
  <si>
    <t>INOX umivalnik z mešalno baterijo z aktiviranjem s kolenom</t>
  </si>
  <si>
    <t>dimenzija 400x400x250</t>
  </si>
  <si>
    <t>SKUPAJ FINE PRIPRAVE IN PORCIONIRANJE:</t>
  </si>
  <si>
    <t>2,0 POMIVANJE BELE POSODE</t>
  </si>
  <si>
    <t>INOX delovni pult brez spodnje police za deserviranje</t>
  </si>
  <si>
    <t>dimenzija 1600x700x900</t>
  </si>
  <si>
    <t>INOX voziček za odpadke na kolesih</t>
  </si>
  <si>
    <t>dimenzija fi 380x605</t>
  </si>
  <si>
    <t>INOX konzolna polica z zadnjo stensko zaščito</t>
  </si>
  <si>
    <t>dimenzija 700x300x180</t>
  </si>
  <si>
    <t xml:space="preserve">INOX delovni pult z dvojnim koritom, vključno z enoročno mešalno </t>
  </si>
  <si>
    <t>baterijo in tušem</t>
  </si>
  <si>
    <t>dimenzija 1400x700x900</t>
  </si>
  <si>
    <t>Podpultni pomivalni stroj za kozarce in belo posodo kapacitete</t>
  </si>
  <si>
    <t>za kozarce in belo posodo 40/32/48/77 košar/uro</t>
  </si>
  <si>
    <t>dimenzija 600x637x820 mm</t>
  </si>
  <si>
    <t>Avtomatski mehčalec za vodo</t>
  </si>
  <si>
    <t>SKUPAJ POMIVANJE BELE POSODE:</t>
  </si>
  <si>
    <t>3,0 POMIVANJE TERMOSOV</t>
  </si>
  <si>
    <t>enoročno mešalno baterijo in tušem</t>
  </si>
  <si>
    <t>dimenzija 1200x700x900</t>
  </si>
  <si>
    <t>INOX odprta viseča omarica</t>
  </si>
  <si>
    <t>SKUPAJ POMIVANJE TERMOSOV:</t>
  </si>
  <si>
    <t>4,0 HRAMBA VOZIČKOV</t>
  </si>
  <si>
    <t>INOX vozički za razvoz hrane na kolesih</t>
  </si>
  <si>
    <t>dimenzija 880x480x840</t>
  </si>
  <si>
    <t>SKUPAJ HRAMBA VOZIČKOV:</t>
  </si>
  <si>
    <t>5,0 DOSTAVA IN MONTAŽA</t>
  </si>
  <si>
    <t>Dostava kuhinjske opreme</t>
  </si>
  <si>
    <t xml:space="preserve">Montaža kuhinjske opreme in izmere </t>
  </si>
  <si>
    <t>SKUPAJ DOSTAVA IN MONTAŽA:</t>
  </si>
  <si>
    <t>VRTEC RUŠE - KUHINJSKA OPREMA</t>
  </si>
  <si>
    <t>REKAPITULACIJA :</t>
  </si>
  <si>
    <t>1,00 FINE PRIPRAVE IN PORCIONIRANJE</t>
  </si>
  <si>
    <t>2,00 POMIVANJE BELE POSODE</t>
  </si>
  <si>
    <t>3,00 POMIVANJE TERMOSOV</t>
  </si>
  <si>
    <t>4,00 HRAMBA VOZIČKOV</t>
  </si>
  <si>
    <t xml:space="preserve">INOX delovni pult z enojnim koritom 400x800 mm, vključno z </t>
  </si>
  <si>
    <t xml:space="preserve">OBJEKT: Prizidek, rekonstrukcija VRTEC RUŠE   </t>
  </si>
  <si>
    <t xml:space="preserve">POPIS DEL   -                                         OPREMA KUHINJE                                                    </t>
  </si>
  <si>
    <t xml:space="preserve">lesenih letev  44/32, s predhodno namestitvijo podložnih samolepilnih </t>
  </si>
  <si>
    <t xml:space="preserve">EPDM trakov dimenzije 100/1,2 mm ( npr. ISOCELL EPDM) na leseno </t>
  </si>
  <si>
    <t>EPDM trakov dimenzije 140/1,2 mm ( npr. ISOCELL EPDM) na leseno</t>
  </si>
  <si>
    <t>EPS CS 150      d=10 cm (napr. Fragmat EPS 150)</t>
  </si>
  <si>
    <t>(napr. FRAGMAT REFLEX IZOELAST FP4)</t>
  </si>
  <si>
    <t>bitumenska hidroizolacija s posipom</t>
  </si>
  <si>
    <t>samolepilna folija( npr. BITALBIT Al -V3), lepljena na OSB ploščo</t>
  </si>
  <si>
    <t>bitumenski premaz</t>
  </si>
  <si>
    <t>navodili proizvajalcev vgrajenih materialov(sloji nad OSB "A1")</t>
  </si>
  <si>
    <t xml:space="preserve">Dobava in montaža odduhov kanalizacije fi 75 skozi streho-tipski </t>
  </si>
  <si>
    <t>polistirena d=  3.0 cm ob pasovni temelj obstoječega objekta</t>
  </si>
  <si>
    <t xml:space="preserve">parna zapora </t>
  </si>
  <si>
    <t>z OSB 3 ploščami d=22 mm,z vsem pritrdilnim materialom</t>
  </si>
  <si>
    <t>mineralna volna 300 mm</t>
  </si>
  <si>
    <t>dimenzija 70 x 35 cm</t>
  </si>
  <si>
    <t xml:space="preserve">Dobava in montaža lahko montažne obloge L oblike </t>
  </si>
  <si>
    <t>dimenzija 100 x 35 cm</t>
  </si>
  <si>
    <t xml:space="preserve">Višina dviga: dve etaži  7,1 m </t>
  </si>
  <si>
    <t>Dobava in vgradnja hidravlične dvižne ploščadi (npr. OTIS):</t>
  </si>
  <si>
    <t>ob zgornji postaji ob jašku.</t>
  </si>
  <si>
    <t>Jašek: kovinska nosilna konstrukcija dvižne ploščadi</t>
  </si>
  <si>
    <t xml:space="preserve">Dobava in montaža notranjih okenskih polic iz umetnega </t>
  </si>
  <si>
    <t xml:space="preserve">lesen profil, s trojno termopan  zasteklitvijo </t>
  </si>
  <si>
    <t xml:space="preserve">Dobava in montaža horizontalnih žlebov  fi 125  iz </t>
  </si>
  <si>
    <t xml:space="preserve">pločevine d= 0,6 mm, z izpustom na ravno strešino (L= 3 m), </t>
  </si>
  <si>
    <t xml:space="preserve">-naklonski XPS (npr. FRAGMAT XPS INCLINE) naklon 2 % </t>
  </si>
  <si>
    <t>- XPS  d=40 mm</t>
  </si>
  <si>
    <t>-strešna folija</t>
  </si>
  <si>
    <t>-XPS   d=200 mm</t>
  </si>
  <si>
    <t>Dobava materiala, lepljenje extrudiranega polistirena</t>
  </si>
  <si>
    <t>na podstavek fasade,  s prenosi na objektu  poljubne</t>
  </si>
  <si>
    <t>zazidalne površine.</t>
  </si>
  <si>
    <t>debeline 20 cm kot podloga za granito grez,  na sistemske plošče</t>
  </si>
  <si>
    <t>mikro armiran estrih   6,5 cm</t>
  </si>
  <si>
    <t>debeline 14 cm kot podloga za gumo,  na sistemske plošče</t>
  </si>
  <si>
    <t>debeline 14 cm kot podloga za grez,  na sistemske plošče</t>
  </si>
  <si>
    <t>debeline 20 cm kot podloga za gumo,  na sistemske plošče</t>
  </si>
  <si>
    <t xml:space="preserve"> za kovinsko nosilno konstrukcijo v jašku, in vseh </t>
  </si>
  <si>
    <t>dokumentacije dvižne ploščadi, vključno z izdelavo dokumentacje</t>
  </si>
  <si>
    <t xml:space="preserve">objekta in prizidka ob osi "A" ). </t>
  </si>
  <si>
    <t>Pokrivanje strehe obstoječe dvokapnice s trapezno Zn pločevino,</t>
  </si>
  <si>
    <t>ki je bila s strešine demontirana ( postavka 2,98), komplet z</t>
  </si>
  <si>
    <t>izvedbo vseh obrob, prilagoditvijo strešnih letev, obstoječih</t>
  </si>
  <si>
    <t>žlebov,snegobrabnov, strlovoda ( strešina na stiku  obstoječega</t>
  </si>
  <si>
    <t>obstoječi strešini kritini s trapezno pločevino</t>
  </si>
  <si>
    <t>kovinska nosilna konstrukcija</t>
  </si>
  <si>
    <t>( FASADA Typ "3",strop prostor P1 )</t>
  </si>
  <si>
    <t>( strop P20 )</t>
  </si>
  <si>
    <t>Dobava in montaža lahko montažne obloge L oblike 0,7 x 0,4</t>
  </si>
  <si>
    <t>Štemanje utorov v obstoječo betonsko ploščo, za položitev</t>
  </si>
  <si>
    <t>talnih instalacij v tleh, z odvozom materiala na deponijo ( ocena)</t>
  </si>
  <si>
    <t xml:space="preserve"> na začasno deponijo </t>
  </si>
  <si>
    <t>110 X 220 cm ( ponovna vgraditev)</t>
  </si>
  <si>
    <t xml:space="preserve">harmonika vrat, finalno obdelanih z ultrapasom, cilindrična </t>
  </si>
  <si>
    <t>ključavnica, sistemski ključ  ( 6 SEGMENTOV dim 360 x 260 cm )</t>
  </si>
  <si>
    <t xml:space="preserve">Izvedba postopka za  pridobitev uporabnega dovoljenja, vključno </t>
  </si>
  <si>
    <t>s pripravo dokumentacije, izvedbo vseh potrebnih končnih meritev</t>
  </si>
  <si>
    <t>cilindrična ključavnica, sistemski ključ, finalno prašno barvano</t>
  </si>
  <si>
    <t xml:space="preserve">tel. 031/330194,mail:info@prohbh.si    </t>
  </si>
  <si>
    <t xml:space="preserve">Demontaža obstoječih notranjih enokrilnih vrat z nadsvetlobo, z </t>
  </si>
  <si>
    <t xml:space="preserve">odvozom materiala na deponijo </t>
  </si>
  <si>
    <t>Demontaža obstoječih vhodnih vrat, z odvozom materiala</t>
  </si>
  <si>
    <t>na začasno deponijo ( ponovna montaža kritine)</t>
  </si>
  <si>
    <t xml:space="preserve">kamnitega lomljenca v povprečni debelini  100 cm, z utrjevanjem </t>
  </si>
  <si>
    <t>XPS d= 10 cm</t>
  </si>
  <si>
    <t>debeline 18 cm kot podloga za grez</t>
  </si>
  <si>
    <t>Osnovni okvir 40/40, polnilo vertikale fi 14 mm na 70 mm.</t>
  </si>
  <si>
    <t>Dobava in montaža zunanjih talnih predpražnikov Al-guma 180/80 cm</t>
  </si>
  <si>
    <t xml:space="preserve">Dobava in montaža oken z enokrilnimi vrati 93/210 cm , </t>
  </si>
  <si>
    <t>VSG/VSG ( 44.2-4-44.2), zvočna izolativnost  Rw 30 dB  ,</t>
  </si>
  <si>
    <t xml:space="preserve">Rw 30 dB ,skupna toplotna prehodnost  min. Uw 0,9   </t>
  </si>
  <si>
    <t>Dobava in montaža  zunanjih kovinskih dvokrilnih vrat ,</t>
  </si>
  <si>
    <t xml:space="preserve">V8      140 x 210 </t>
  </si>
  <si>
    <t>Dobava in montaža  notranjih zvočno izoliranih ( Rw 28 dB)</t>
  </si>
  <si>
    <t>L=1,98 m     (okna O3)</t>
  </si>
  <si>
    <t xml:space="preserve">L=2,98 m     (okna O1,O2) </t>
  </si>
  <si>
    <t xml:space="preserve">Dobava materiala, lepljenje poda iz gume d = 2 mm, </t>
  </si>
  <si>
    <t xml:space="preserve">Dobava materiala, lepljenje gume d = 2 mm (npr. NORA), na </t>
  </si>
  <si>
    <t xml:space="preserve">z montažo lesene podkonstrukcije  iz črno impregniranih lesenih letev  </t>
  </si>
  <si>
    <t xml:space="preserve">90/32,44/32,s predhodno namestitvijo podložnih samolepilnih </t>
  </si>
  <si>
    <t xml:space="preserve">podkonstrukcijo, s  prenosi materiala in vsemi pomožnimi deli </t>
  </si>
  <si>
    <t>z montažo lesene podkonstrukcije  iz črnih impregniranih</t>
  </si>
  <si>
    <t xml:space="preserve">fasade iz fasadnih plošč, kovinski prezračevalni profil š= 32 mm </t>
  </si>
  <si>
    <t xml:space="preserve">Dobava materiala,  izvedba zaključnega akrilnega fasadnega </t>
  </si>
  <si>
    <t xml:space="preserve">š= 180 mm, </t>
  </si>
  <si>
    <t xml:space="preserve">š= 80 mm, </t>
  </si>
  <si>
    <t>VRTEC RUŠE PRIZIDAVA,REKONSTRUKCIJA</t>
  </si>
  <si>
    <t xml:space="preserve"> april 2026</t>
  </si>
  <si>
    <t xml:space="preserve">debeline 16 cm kot podloga za granito grez </t>
  </si>
  <si>
    <t>inox mat kljuka, minimalni prag, odpiranje navznoter</t>
  </si>
  <si>
    <t>OSB 3 plošča  22 mm</t>
  </si>
  <si>
    <t>Dobava materiala, lepljenje extrudiranega polistirena d=2 cm</t>
  </si>
  <si>
    <t>113</t>
  </si>
  <si>
    <t>Kabel N2XH-J 5x2,5 mm2 minimalni razred odziva na ogenj po CPR 305/2011  Cca s1 d2 a1, položen v instalacijskih ceveh oziroma na kabelske police, komplet z dobavo, montažo in vezavo razvodnih doz</t>
  </si>
  <si>
    <t>Kabel N2XH-J 7x2,5 mm2 minimalni razred odziva na ogenj po CPR 305/2011  Cca s1 d2 a1, položen v instalacijskih ceveh oziroma na kabelske police, komplet z dobavo, montažo in vezavo razvodnih doz</t>
  </si>
  <si>
    <t>18</t>
  </si>
  <si>
    <t>Kabliranje klimata KN1, KN2,  toplotnih črpalk TČ1, TČ2 in ostale opreme v strojnici skladno s shemo strojnih inštalacij. Dobava in napeljava električnih kablov, položenih delno v estrihe, delno v montažne stene, delno nad ometom v PN ceveh, delno po kabelskih policah, komplet s kabelskimi čevlji. Kabli napeljani skozi uvodnice elementov periferne opreme ter uvodnice skladno z elektro načrtom in seznamom kablov dobavitelja sistema.</t>
  </si>
  <si>
    <t>Kabel HSLCH-OZ 2x0,75 ( TČ - tipala, komunikacija ZE - NE)</t>
  </si>
  <si>
    <t>Kabel HSLCH-OZ 4x0,75 ( sobni termostati)</t>
  </si>
  <si>
    <t>Kabel HSLCH-JB 4G2,5 ( TČ - mešalni ventili, črpalke, lopute)</t>
  </si>
  <si>
    <t>Kabel HSLCH-JB 5G2,5 ( TČ1 NE - bojler STV)</t>
  </si>
  <si>
    <t>Kabel HSLCH-JB 3G2,5 ( TČ1 NE - bojler STV, Booster heater)</t>
  </si>
  <si>
    <t>Kabel FTP 4x2xAWG24 cat. 6 (sobne enote, zunanje enote, Modbus vmesnik PAW-AW-MBS-H, kaskadni upravljalnik PAW-A2W-CMH-3)</t>
  </si>
  <si>
    <t>Kabel HSLH-JB 3G1,5mm2 ( povezava KN02 - grelci KN02)</t>
  </si>
  <si>
    <t>Kabel HSLCH-JZ 7x0,75 (notranja enota EKO - zaščita grelci KN02)</t>
  </si>
  <si>
    <t>Kabel HSLCH-JZ 4x1,5 (AHU KIT - zunanja enota KN1, KN2)</t>
  </si>
  <si>
    <t>Kabel LIHCH 10x1 (notranja enota EKO-AHU KIT KN1, KN2)</t>
  </si>
  <si>
    <t>Kabel FTP 4x2xAWG24 cat. 6 (notranja enota EKO - oddaljen prikazovalnik P)</t>
  </si>
  <si>
    <t>Kabel HSLH-OZ 2x0,75 ( tipala)</t>
  </si>
  <si>
    <t>Kabel HSLH-JB 3G1 (obtočne črpalke)</t>
  </si>
  <si>
    <t>Kabel HSLH-JB 4G1 ( mešalni ventili)</t>
  </si>
  <si>
    <t>Priključitev tipala PAW-TS1 (dobavljen je s kablom)</t>
  </si>
  <si>
    <t>38</t>
  </si>
  <si>
    <t>39</t>
  </si>
  <si>
    <t>40</t>
  </si>
  <si>
    <t>43</t>
  </si>
  <si>
    <r>
      <t>Zatesnitev prehoda kablov in kabelskih svežnjev skozi mejo požarnih sektorjev (velikosti do 0,1m</t>
    </r>
    <r>
      <rPr>
        <vertAlign val="superscript"/>
        <sz val="9"/>
        <rFont val="Arial"/>
        <family val="2"/>
        <charset val="238"/>
      </rPr>
      <t>2</t>
    </r>
    <r>
      <rPr>
        <sz val="9"/>
        <rFont val="Arial"/>
        <family val="2"/>
        <charset val="238"/>
      </rPr>
      <t>) z ognjeodporno ekspanzijsko peno, z požarno odpornim premazom (Coating), minimalno enake požarne odpornosti kot gradbeni element, vgrajeno skladno z DIN 4102 del 9</t>
    </r>
  </si>
  <si>
    <t>POPIS MATERIALA IN DEL - Vrtec Ruše</t>
  </si>
  <si>
    <t xml:space="preserve">Dobava, montaža in zagon reverzibilne toplotne črpalke za ogrevanje, hlajenje z ločenim uparjalnikom tipa zrak-voda, </t>
  </si>
  <si>
    <r>
      <rPr>
        <b/>
        <sz val="8"/>
        <rFont val="Arial"/>
        <family val="2"/>
        <charset val="238"/>
      </rPr>
      <t>Zunanja enota</t>
    </r>
    <r>
      <rPr>
        <sz val="8"/>
        <rFont val="Arial"/>
        <family val="2"/>
        <charset val="238"/>
      </rPr>
      <t xml:space="preserve">, za uporabo v sistemu toplotna črpalka zrak/voda, proizvajalca Panasonic zasnovana za zunanjo postavitev, sestavljena iz ohišja v kateri je vgrajen zračno hlajen toplotni izmenjevalec, dvostopenjski inverter kompresor, štiristranski ventili za način delovanja, elektronski ekspanzijski ventil, kolektor, filter in separatorja olja z vso cevno in elektro povezava ter regulacijsko krmilnimi elementi za popolno avtomatizirano delovanje sistema. </t>
    </r>
  </si>
  <si>
    <t>Enota zajema zrak iz zadnje in bočne ploskve, ki ga po toplotni izmenjavi energije s pomočjo ventilatorja odvaja v okolico naprave skozi zaščitno rešetko na sprednji strani.</t>
  </si>
  <si>
    <t>Ohišje zunanje enote je grajeno za zaščito pred vremenskimi vplivi in pojavi ter je obarvano v antracit sivi barvi RAL 7016.</t>
  </si>
  <si>
    <t>Panasonic T-CAP omogoča ohranjati izhodno moč delovanja toplotne črpalke tudi pri zunanji temperaturi do –20 °C brez uporabe električnega grelnika.</t>
  </si>
  <si>
    <t>Zmogljivost ogrevanja (Tz= +7°C / Tv= +35°C): 16,00 kW / COP 4,38</t>
  </si>
  <si>
    <t>Zmogljivost hlajenja (Tz= +35°C / Tv= +7°C): 13,40 kW / EER 2,64</t>
  </si>
  <si>
    <t>SCOP (Tv= +35°C / Tv= +55°C) (η,s %): 4,46 / 3,31 (176 / 129)</t>
  </si>
  <si>
    <t>Energijski razred (Tv= +35°C / Tv= +55°C): A+++ / A++</t>
  </si>
  <si>
    <t>Električna napetost sistema: 400 V / 3F / 50Hz</t>
  </si>
  <si>
    <t>Električna dovod: iz notranje enote</t>
  </si>
  <si>
    <t>Zvočna moč pri delni obremenitvi: 65 dB</t>
  </si>
  <si>
    <t>Dimenzije V x Š x G: 1340 x 900 x 380 mm</t>
  </si>
  <si>
    <t>Teža: 103 kg</t>
  </si>
  <si>
    <t>Količina hladiva (R32) / CO2 ekv.: 1,83 kg / 1,235 T</t>
  </si>
  <si>
    <t>Dimenzije priključkov instalacije za hladivo R32: 
1/4" (6,35 mm) // 1/2" (12,7 mm)</t>
  </si>
  <si>
    <t>Dolžina instalacije za hladivo R32: 3 do 30 m</t>
  </si>
  <si>
    <t>Območje delovanja naprave pri zunanji temperaturi za ogrevanje / hlajenje: -28 ~ +35°C / +10 ~ +43°C</t>
  </si>
  <si>
    <r>
      <rPr>
        <b/>
        <sz val="8"/>
        <rFont val="Arial"/>
        <family val="2"/>
        <charset val="238"/>
      </rPr>
      <t>Notranja enota</t>
    </r>
    <r>
      <rPr>
        <sz val="8"/>
        <rFont val="Arial"/>
        <family val="2"/>
        <charset val="238"/>
      </rPr>
      <t xml:space="preserve"> za uporabo v sistemu toplotna črpalka Aquarea zrak/voda proizvajalca Panasonic sestavljena iz ohišja v kateri je obtočna črpalka, toplotnei izmenjevalec freon-voda, el. grelec, ekspanzijska posoda za ogrevanje, magnetneni lovilec nečistoč, merilnik pretoka vode VORTEX, napajalne enote ter ostalih povezevelanih elementov.</t>
    </r>
  </si>
  <si>
    <t>Na sprednji strani hidro-bloka je vremensko voden regulator z LCD-zaslonom za nastavitev načina delovanja in krmiljenje naprave. Regulator podpira delovanje tokokrog v načinu ogrevanja / hlajenja, regulacijski ventil za ločevanje ogrevalnega in hladilnega sistema, aktiviranje el. grelca za ogrevanje sanitarne vode, bivalentno delovanje, krmiljenje dodatne obtočne črpalke, elektronska regulacija hitrosti obtočne črpalke v skladu z dT, hitrost črpalke glede na način delovanja. Možnost namestitve dodatnega zunanjega temperaturnega senzorja. Možnost povezovanja sobnega temperaturnega korektorja kot dopolnilo k zagotavljanju popolnega udobja sobne temperature.</t>
  </si>
  <si>
    <t>Možnost namestitve dodatnega krmilnega modula za dva ogrevalna kroga in možnost krmiljenja enote preko Wi-Fi modula s povezavo Aquarea Smart Cloud.</t>
  </si>
  <si>
    <t>Dimenzije VxGxŠ: 892x500x348 mm</t>
  </si>
  <si>
    <t>Teža: 44 kg</t>
  </si>
  <si>
    <t>Napajanje sistema: 380 V, 50 Hz, 3F</t>
  </si>
  <si>
    <t>Napajanje el.grelca: 380 V, 50 Hz, 3F</t>
  </si>
  <si>
    <t xml:space="preserve">Izstopna temperatura vode ogrevanje / hlajenje: 
20 ~ 60°C / 5  ~ 20°C </t>
  </si>
  <si>
    <t>Ustreza: Panasonic WH-UXZ16KE8 - 1x zunanja enota + Panasonic WH-SXC16K9E8 1x notranja enota ali enakovredno</t>
  </si>
  <si>
    <t>Modbus vmesnik za prikop TČ Panasonic iz K/L serije na Modbus protokol CNS</t>
  </si>
  <si>
    <t>Oznaka enote: PAW-AW-MBS-H</t>
  </si>
  <si>
    <t>Kaskadni upravitelj za toplotne črpalke Aquarea</t>
  </si>
  <si>
    <t>- omogoča krmiljenje in regulacijo do 10 TČ</t>
  </si>
  <si>
    <t>- ModBus protokol vključen v sistem</t>
  </si>
  <si>
    <t>- avtomatski preklop med pripravo hladilne/ogrevalne vode glede na potrebe objekta</t>
  </si>
  <si>
    <t>- podpora Solarnemu sistemu</t>
  </si>
  <si>
    <t>- podpora fotovoltaičnemu sistemu</t>
  </si>
  <si>
    <t>- dimenzije: 232 x 330 x 118 mm</t>
  </si>
  <si>
    <t>- teža: 2 kg</t>
  </si>
  <si>
    <t>- zaščita: IP65</t>
  </si>
  <si>
    <t>Oznaka enote: Panasonic PAW-A2W-CMH-3</t>
  </si>
  <si>
    <t>Tipalo v bojlerju sanitarne vode</t>
  </si>
  <si>
    <t>Oznaka enote: Panasonic PAW-TS1</t>
  </si>
  <si>
    <t>3-smerni ventil za zbiralnike sanitarne tople vode z el.pogonom krmiljenim iz TČ</t>
  </si>
  <si>
    <t>Oznaka enote: Panasonic PAW-3WYVLV-HW</t>
  </si>
  <si>
    <t>Tipalo v zalogovniku ogrevalne vode</t>
  </si>
  <si>
    <t>Oznaka enote: Panasonic PAW-A2W-TSBU</t>
  </si>
  <si>
    <t>Tipalo zunanje temperature</t>
  </si>
  <si>
    <t>Oznaka enote: Panasonic PAW-A2W-TSOD</t>
  </si>
  <si>
    <t>Cu 6,35</t>
  </si>
  <si>
    <t>Cu 12,88</t>
  </si>
  <si>
    <t>Dobava in montaža elektro in signalnih kablov za povezavo med notranjo in zunanjo enoto</t>
  </si>
  <si>
    <t>- 6x2,5mm2 oklopljen kabel za signal</t>
  </si>
  <si>
    <t>Montaža zunanje enote</t>
  </si>
  <si>
    <t>- postavitev zunanje enote na predpripravljeno nosilno konstrukcijo</t>
  </si>
  <si>
    <t xml:space="preserve">- tlačni preizkus instalacije z dušikom po DIN/VDI </t>
  </si>
  <si>
    <t>- polnjenje sistema z medijem</t>
  </si>
  <si>
    <t>Montaža notranje enote TČ</t>
  </si>
  <si>
    <t>- postavitev naprave</t>
  </si>
  <si>
    <t>- prilkop cevnih instalacij na notranjo enoto</t>
  </si>
  <si>
    <t>Montaža, nastavitev in zagon kaskadnega sistema</t>
  </si>
  <si>
    <t xml:space="preserve">Dobava in montaža podkonstukcije za montažo zunanje toplotne črpalke, iz jeklenih profilov, pločevine in pritrdilnega materiala, vroče cinkano. </t>
  </si>
  <si>
    <t>IZDELAJO SE 2 ENAKE PODKONSTRUKCIJE ZA 2x zunanja enota toplotne črpalke. Količina ustreza za 2 enote</t>
  </si>
  <si>
    <t>dimenzije cca 1000x450x500 mm (Š x G x V) - prilagoditi zunanji enoti</t>
  </si>
  <si>
    <t>betonska plošča 30x30x4cm za postavitev podkonstrukcije na streho 
(v sklopu izvedbe strehe 4 cm XPS)
(količina upoštevana za 2 enoti)</t>
  </si>
  <si>
    <t xml:space="preserve">OGREVANJE </t>
  </si>
  <si>
    <t>ф 15 x 1,2</t>
  </si>
  <si>
    <t>ф 15 x 1,2 - t=13 mm</t>
  </si>
  <si>
    <t>ф 18 x 1,2 - t=19 mm</t>
  </si>
  <si>
    <t>Radiator s termostatskim ventilom, termostatsko glavo, konzolami, drobnim materialom</t>
  </si>
  <si>
    <t>22K/900-920</t>
  </si>
  <si>
    <t>22K/900-1320</t>
  </si>
  <si>
    <t>Raziskovanje lokacije obstoječega razvoda na katerega se priključi nov razvod ogrevanja v pralnici. Odpiranje mavčno kartonskih sten, žlebljenje zidanih, betosnkih sten (pazljivo, da se ne prebije obstoječa instalacija)</t>
  </si>
  <si>
    <t>SKUPAJ - OGREVANJE</t>
  </si>
  <si>
    <t>PVC Umivalnik hišnik  vključno:</t>
  </si>
  <si>
    <t>-1 kos PVC . umivalnik skupaj z zaščitno masko</t>
  </si>
  <si>
    <t>LDR70x40 dim: 700x400x950</t>
  </si>
  <si>
    <t>Dobava in montaža podkonstukcije za montažo zunanje toplotne črpalke, iz jeklenih profilov, pločevine in pritrdilnega materiala, vroče cinkano. Za montažo na steno</t>
  </si>
  <si>
    <t>5,00 STROJNO INSTALACIJSKA DELA</t>
  </si>
  <si>
    <t xml:space="preserve">s trojno termopanzasteklitvijo VSG/VSG ( 44.2-4-44.2), </t>
  </si>
  <si>
    <t xml:space="preserve">Dobava in montaža oken dim. 100 x 60 cm, lesen profil  </t>
  </si>
  <si>
    <t>armirane parapetne zidove nad temeljno ploščo,</t>
  </si>
  <si>
    <t xml:space="preserve">Dobava materiala in dvostransko opaženje parapetnih zidov nad </t>
  </si>
  <si>
    <t xml:space="preserve">ploščo, s prenosom materiala do mesta vgraditve, z razopaženjem </t>
  </si>
  <si>
    <t>čiščenjem lesa in vsemi pomožnimi deli po opisu  splošnih določil</t>
  </si>
  <si>
    <t>za tesarska dela</t>
  </si>
  <si>
    <t>V11      94 x 210  (svetla odprtina )</t>
  </si>
  <si>
    <t>V12      94 x 210   (svetla odprtina )</t>
  </si>
  <si>
    <t xml:space="preserve">zgoraj zastekljeno, skladno s shemo </t>
  </si>
  <si>
    <t xml:space="preserve">spodaj zgoraj zastekljeno, skladno s shemo </t>
  </si>
  <si>
    <t xml:space="preserve"> ( temelji stebrov pergol)</t>
  </si>
  <si>
    <t>Dobava materiala in vgraditev betona C 16/20 v betonske cevi fi 30</t>
  </si>
  <si>
    <t>h=100 cm, s pomožnimi deli in prenosi na objektu</t>
  </si>
  <si>
    <t>Dobavo in montaža ograje na terasi iz inox pločevine</t>
  </si>
  <si>
    <t xml:space="preserve"> vključno z vrati 93/80 (2 kosa) z zaporo. Okvir 40/40</t>
  </si>
  <si>
    <t>Lesene  impregnirane vertikale (kostanj) 20/60 mm, osno na 120 mm</t>
  </si>
  <si>
    <t>skladno s shemo  (V9  101x 210 )</t>
  </si>
  <si>
    <t xml:space="preserve">inox mat kljuka, odpiranje navzven </t>
  </si>
  <si>
    <t>Dobava in montaža  zunanjih kovinskih vrat delno zastekljeno krilo,</t>
  </si>
  <si>
    <t>polic iz naravnega kamna,  dim. 80/30 mm, L=1 m, čelna</t>
  </si>
  <si>
    <t xml:space="preserve">Dobava in vgradnja tlaka iz lite gume d=13 mm na zunaji terasi na </t>
  </si>
  <si>
    <t>L profilov L=22,5 m</t>
  </si>
  <si>
    <t xml:space="preserve">drenažni asfalt (naprimer Tartan),  z izvedbo zaključnih </t>
  </si>
  <si>
    <t xml:space="preserve">Dobava in montaža bioklimatske pergole, konstrukcija iz </t>
  </si>
  <si>
    <t>estrudiranega aluminija, premične lamele s pogonom preko daljinca,</t>
  </si>
  <si>
    <t>usmerjene pravokotno na fasado, avtomatsko zapiranje v primeru</t>
  </si>
  <si>
    <t xml:space="preserve">dva stranska polja dolžine cca 7000 mm z gibljivi lamelami, srednje </t>
  </si>
  <si>
    <t>pritrditev po daljši stranici na steno objekta</t>
  </si>
  <si>
    <t>dim. 3100 x 5940 mm</t>
  </si>
  <si>
    <t>sidranje na temelj in na stene , višina ograje 80cm.</t>
  </si>
  <si>
    <t>polje  dolžine 2000 mm s fiksno Al streho</t>
  </si>
  <si>
    <t>šest nosilnih stebrov</t>
  </si>
  <si>
    <t>d=5,0 cm  na pripravljeno podlago (terasa)</t>
  </si>
  <si>
    <t>skupna dim. 2900 x16000 mm</t>
  </si>
  <si>
    <t>vertikalno senčenje med stebri 4 x 3300 mm, h= 3100 mm</t>
  </si>
  <si>
    <t>skladno s shemo  ( V12  94 x 110 )</t>
  </si>
  <si>
    <t>O11     98 x 58 cm</t>
  </si>
  <si>
    <t xml:space="preserve">NOTRANJA OKNA </t>
  </si>
  <si>
    <t>Fiksna varnostna zasteklitev  d= 2 x 5mm</t>
  </si>
  <si>
    <t>vključno z oblogo špalete s kotnimi profili, skladno s shemo</t>
  </si>
  <si>
    <t>Dobava in montaža notranjih oken , lesen okvir  58 x 152 cm</t>
  </si>
  <si>
    <t>močnega vetra, odvodnjavanje po stebrih</t>
  </si>
  <si>
    <t>močnega vetra, odvodnjavanje po stebru spredaj</t>
  </si>
  <si>
    <t>konstrukcija pritrjena na stene objekta, spredaj v sredini steber</t>
  </si>
  <si>
    <t>junij 2026</t>
  </si>
  <si>
    <t>O11       L=98 cm</t>
  </si>
  <si>
    <t>Dobava in polaganje drenažnega asfalta</t>
  </si>
  <si>
    <t>O6      78x 58 cm</t>
  </si>
  <si>
    <t>O10    108 x 78 cm</t>
  </si>
  <si>
    <t>Izvedba ozemljitve stebrov bioklimatskih tend in ograj na terasi, kpl s ploščatim vodnikom RH1*H2 30x3,5 mm iz nerjavečega jekla, vodnikom H07Z-K 16mm2 minimalni razred odziva na ogenj po CPR 305/2011  Cca s1 d2 a1 in ostalim potrebnim materialom</t>
  </si>
  <si>
    <t xml:space="preserve">tel. 031/330194, mail:info@prohbh.si      </t>
  </si>
  <si>
    <t xml:space="preserve">tel. 031/330194,mail:info@prohbh.si  </t>
  </si>
  <si>
    <t xml:space="preserve">tel. 031/330194,mail:info@prohbh.si   </t>
  </si>
  <si>
    <t>april 2022</t>
  </si>
  <si>
    <t xml:space="preserve">inox mat kljuka EN 179 znotraj, zunaj bunka, prag 2 cm, </t>
  </si>
  <si>
    <t>odpiranje navzven, samozapiralo, skladno s shemo</t>
  </si>
  <si>
    <t>Stekla varnostna VSG/VSG skladno s shemo.</t>
  </si>
  <si>
    <t>Trojno nasadilo vrat, cilindrična ključavnica,</t>
  </si>
  <si>
    <t>inox mat kljuka EN 179, brez pragu, odpiranje navzven,</t>
  </si>
  <si>
    <t>samozapiralo, skladno s shemo</t>
  </si>
  <si>
    <t xml:space="preserve">vključno z enoročno mešalno baterijo </t>
  </si>
  <si>
    <t>StenskiINOX umivalnik z mešalno baterijo, aktiviranje s kolenom</t>
  </si>
  <si>
    <t>baterijo in tušem, spodaj zaprta, drsna vrata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</si>
</sst>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 &quot;SIT&quot;_-;\-* #,##0.00\ &quot;SIT&quot;_-;_-* &quot;-&quot;??\ &quot;SIT&quot;_-;_-@_-"/>
    <numFmt numFmtId="165" formatCode="_-* #,##0.00\ _S_I_T_-;\-* #,##0.00\ _S_I_T_-;_-* &quot;-&quot;??\ _S_I_T_-;_-@_-"/>
    <numFmt numFmtId="166" formatCode="#,##0.00\ &quot;€&quot;"/>
    <numFmt numFmtId="167" formatCode="_-* #,##0.00\ _S_I_T_-;\-* #,##0.00\ _S_I_T_-;_-* \-??\ _S_I_T_-;_-@_-"/>
    <numFmt numFmtId="168" formatCode="_-* #,##0.00\ _€_-;\-* #,##0.00\ _€_-;_-* &quot;-&quot;??\ _€_-;_-@_-"/>
    <numFmt numFmtId="169" formatCode="#,##0.00\ _€"/>
    <numFmt numFmtId="170" formatCode="#.##0.00"/>
    <numFmt numFmtId="171" formatCode="0.000"/>
    <numFmt numFmtId="172" formatCode="#,##0.0"/>
    <numFmt numFmtId="173" formatCode="0.0"/>
  </numFmts>
  <fonts count="103" x14ac:knownFonts="1">
    <font>
      <sz val="10"/>
      <name val="Arial CE"/>
      <charset val="238"/>
    </font>
    <font>
      <sz val="10"/>
      <name val="Arial CE"/>
      <charset val="238"/>
    </font>
    <font>
      <sz val="10"/>
      <name val="Arial"/>
      <family val="2"/>
      <charset val="238"/>
    </font>
    <font>
      <b/>
      <sz val="10"/>
      <name val="Arial"/>
      <family val="2"/>
      <charset val="238"/>
    </font>
    <font>
      <sz val="10"/>
      <name val="Arial CE"/>
      <charset val="238"/>
    </font>
    <font>
      <sz val="10"/>
      <name val="Tahoma"/>
      <family val="2"/>
      <charset val="238"/>
    </font>
    <font>
      <sz val="11"/>
      <color indexed="17"/>
      <name val="Calibri"/>
      <family val="2"/>
      <charset val="238"/>
    </font>
    <font>
      <sz val="10"/>
      <name val="Arial"/>
      <family val="2"/>
      <charset val="238"/>
    </font>
    <font>
      <sz val="10"/>
      <name val="Times New Roman CE"/>
      <family val="1"/>
      <charset val="238"/>
    </font>
    <font>
      <sz val="12"/>
      <color indexed="9"/>
      <name val="Times New Roman CE"/>
      <family val="1"/>
      <charset val="238"/>
    </font>
    <font>
      <sz val="12"/>
      <name val="Times New Roman CE"/>
      <family val="1"/>
      <charset val="238"/>
    </font>
    <font>
      <b/>
      <u/>
      <sz val="12"/>
      <name val="Times New Roman CE"/>
      <family val="1"/>
      <charset val="238"/>
    </font>
    <font>
      <sz val="11"/>
      <color indexed="8"/>
      <name val="Calibri"/>
      <family val="2"/>
      <charset val="238"/>
    </font>
    <font>
      <sz val="11"/>
      <color indexed="9"/>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ahoma"/>
      <family val="2"/>
      <charset val="238"/>
    </font>
    <font>
      <sz val="11"/>
      <name val="Times New Roman"/>
      <family val="1"/>
    </font>
    <font>
      <sz val="10"/>
      <name val="Times New Roman CE"/>
      <charset val="238"/>
    </font>
    <font>
      <sz val="9"/>
      <name val="Courier New CE"/>
      <family val="3"/>
      <charset val="238"/>
    </font>
    <font>
      <b/>
      <i/>
      <sz val="14"/>
      <name val="Tahoma"/>
      <family val="2"/>
      <charset val="238"/>
    </font>
    <font>
      <sz val="12"/>
      <color indexed="9"/>
      <name val="Tahoma"/>
      <family val="2"/>
      <charset val="238"/>
    </font>
    <font>
      <sz val="12"/>
      <name val="Tahoma"/>
      <family val="2"/>
      <charset val="238"/>
    </font>
    <font>
      <b/>
      <sz val="11"/>
      <name val="Times New Roman CE"/>
      <family val="1"/>
      <charset val="238"/>
    </font>
    <font>
      <sz val="11"/>
      <name val="Times New Roman CE"/>
      <family val="1"/>
      <charset val="238"/>
    </font>
    <font>
      <sz val="10"/>
      <color rgb="FFFF0000"/>
      <name val="Arial"/>
      <family val="2"/>
      <charset val="238"/>
    </font>
    <font>
      <sz val="11"/>
      <color rgb="FFFF0000"/>
      <name val="Tahoma"/>
      <family val="2"/>
      <charset val="238"/>
    </font>
    <font>
      <sz val="8"/>
      <name val="Arial"/>
      <family val="2"/>
      <charset val="238"/>
    </font>
    <font>
      <b/>
      <sz val="14"/>
      <name val="Tahoma"/>
      <family val="2"/>
      <charset val="238"/>
    </font>
    <font>
      <sz val="10"/>
      <color rgb="FF000000"/>
      <name val="Tahoma"/>
      <family val="2"/>
      <charset val="238"/>
    </font>
    <font>
      <b/>
      <sz val="10"/>
      <name val="Tahoma"/>
      <family val="2"/>
      <charset val="238"/>
    </font>
    <font>
      <b/>
      <sz val="12"/>
      <name val="Tahoma"/>
      <family val="2"/>
      <charset val="238"/>
    </font>
    <font>
      <sz val="10"/>
      <color rgb="FFFF0000"/>
      <name val="Arial CE"/>
      <charset val="238"/>
    </font>
    <font>
      <b/>
      <sz val="12"/>
      <name val="Arial"/>
      <family val="2"/>
      <charset val="238"/>
    </font>
    <font>
      <b/>
      <sz val="12"/>
      <color rgb="FFFF0000"/>
      <name val="Arial"/>
      <family val="2"/>
      <charset val="238"/>
    </font>
    <font>
      <i/>
      <sz val="8"/>
      <name val="Arial"/>
      <family val="2"/>
      <charset val="238"/>
    </font>
    <font>
      <sz val="9"/>
      <name val="Arial"/>
      <family val="2"/>
      <charset val="238"/>
    </font>
    <font>
      <sz val="9"/>
      <name val="Arial CE"/>
      <charset val="238"/>
    </font>
    <font>
      <b/>
      <sz val="9"/>
      <name val="Arial"/>
      <family val="2"/>
      <charset val="238"/>
    </font>
    <font>
      <sz val="9"/>
      <color rgb="FFFF0000"/>
      <name val="Arial"/>
      <family val="2"/>
      <charset val="238"/>
    </font>
    <font>
      <sz val="9"/>
      <color rgb="FFFF0000"/>
      <name val="Arial CE"/>
      <charset val="238"/>
    </font>
    <font>
      <sz val="9"/>
      <color theme="1"/>
      <name val="Arial CE"/>
      <charset val="238"/>
    </font>
    <font>
      <sz val="9"/>
      <name val="Arial CE"/>
      <family val="2"/>
      <charset val="238"/>
    </font>
    <font>
      <sz val="9"/>
      <name val="Arial"/>
      <family val="2"/>
    </font>
    <font>
      <vertAlign val="superscript"/>
      <sz val="9"/>
      <name val="Arial"/>
      <family val="2"/>
      <charset val="238"/>
    </font>
    <font>
      <b/>
      <sz val="9"/>
      <color rgb="FFFF0000"/>
      <name val="Arial"/>
      <family val="2"/>
      <charset val="238"/>
    </font>
    <font>
      <sz val="12"/>
      <name val="Arial"/>
      <family val="2"/>
      <charset val="238"/>
    </font>
    <font>
      <sz val="10"/>
      <name val="Century Gothic"/>
      <family val="2"/>
      <charset val="238"/>
    </font>
    <font>
      <b/>
      <sz val="9"/>
      <name val="Arial CE"/>
      <charset val="238"/>
    </font>
    <font>
      <sz val="10"/>
      <name val="Calibri"/>
      <family val="2"/>
      <charset val="238"/>
      <scheme val="minor"/>
    </font>
    <font>
      <vertAlign val="superscript"/>
      <sz val="9"/>
      <name val="Arial"/>
      <family val="2"/>
    </font>
    <font>
      <b/>
      <sz val="9"/>
      <name val="Arial"/>
      <family val="2"/>
    </font>
    <font>
      <b/>
      <sz val="11"/>
      <name val="Arial"/>
      <family val="2"/>
      <charset val="238"/>
    </font>
    <font>
      <sz val="11"/>
      <name val="Arial"/>
      <family val="2"/>
      <charset val="238"/>
    </font>
    <font>
      <sz val="9"/>
      <color rgb="FFFF0000"/>
      <name val="Arial"/>
      <family val="2"/>
    </font>
    <font>
      <sz val="9"/>
      <color rgb="FF000000"/>
      <name val="Arial"/>
      <family val="2"/>
      <charset val="238"/>
    </font>
    <font>
      <sz val="10"/>
      <name val="Arial"/>
      <family val="2"/>
      <charset val="238"/>
    </font>
    <font>
      <b/>
      <sz val="8"/>
      <name val="Arial"/>
      <family val="2"/>
      <charset val="238"/>
    </font>
    <font>
      <b/>
      <sz val="10"/>
      <name val="Arial CE"/>
      <charset val="238"/>
    </font>
    <font>
      <sz val="10"/>
      <name val="Arial Narrow"/>
      <family val="2"/>
      <charset val="238"/>
    </font>
    <font>
      <b/>
      <sz val="10"/>
      <name val="Arial Narrow"/>
      <family val="2"/>
      <charset val="238"/>
    </font>
    <font>
      <sz val="8"/>
      <name val="Arial Narrow"/>
      <family val="2"/>
      <charset val="238"/>
    </font>
    <font>
      <vertAlign val="superscript"/>
      <sz val="10"/>
      <name val="Arial"/>
      <family val="2"/>
      <charset val="238"/>
    </font>
    <font>
      <sz val="11"/>
      <name val="Arial Narrow"/>
      <family val="2"/>
      <charset val="238"/>
    </font>
    <font>
      <b/>
      <sz val="11"/>
      <name val="Arial Narrow"/>
      <family val="2"/>
      <charset val="238"/>
    </font>
    <font>
      <sz val="8"/>
      <color rgb="FFFF0000"/>
      <name val="Arial"/>
      <family val="2"/>
      <charset val="238"/>
    </font>
    <font>
      <b/>
      <sz val="14"/>
      <name val="Arial"/>
      <family val="2"/>
      <charset val="238"/>
    </font>
    <font>
      <b/>
      <sz val="8"/>
      <name val="Tahoma"/>
      <family val="2"/>
      <charset val="238"/>
    </font>
    <font>
      <sz val="8"/>
      <name val="Tahoma"/>
      <family val="2"/>
      <charset val="238"/>
    </font>
    <font>
      <vertAlign val="superscript"/>
      <sz val="8"/>
      <name val="Tahoma"/>
      <family val="2"/>
      <charset val="238"/>
    </font>
    <font>
      <b/>
      <sz val="8"/>
      <color theme="1"/>
      <name val="Tahoma"/>
      <family val="2"/>
      <charset val="238"/>
    </font>
    <font>
      <sz val="8"/>
      <name val="Arial CE"/>
      <charset val="238"/>
    </font>
    <font>
      <sz val="8"/>
      <color rgb="FFFF0000"/>
      <name val="Tahoma"/>
      <family val="2"/>
      <charset val="238"/>
    </font>
    <font>
      <b/>
      <sz val="8"/>
      <color rgb="FFFF0000"/>
      <name val="Tahoma"/>
      <family val="2"/>
      <charset val="238"/>
    </font>
    <font>
      <sz val="10"/>
      <color rgb="FFFF0000"/>
      <name val="Tahoma"/>
      <family val="2"/>
      <charset val="238"/>
    </font>
    <font>
      <sz val="8"/>
      <name val="Calibri"/>
      <family val="2"/>
      <charset val="238"/>
    </font>
    <font>
      <sz val="10"/>
      <color rgb="FF000000"/>
      <name val="Arial"/>
      <family val="2"/>
      <charset val="238"/>
    </font>
    <font>
      <u/>
      <sz val="8"/>
      <name val="Arial"/>
      <family val="2"/>
      <charset val="238"/>
    </font>
    <font>
      <sz val="8"/>
      <color rgb="FFFF0000"/>
      <name val="Arial CE"/>
      <charset val="238"/>
    </font>
    <font>
      <sz val="10"/>
      <color theme="1"/>
      <name val="Arial"/>
      <family val="2"/>
      <charset val="238"/>
    </font>
    <font>
      <sz val="9"/>
      <color theme="1"/>
      <name val="Arial"/>
      <family val="2"/>
      <charset val="238"/>
    </font>
    <font>
      <b/>
      <sz val="9"/>
      <color theme="1"/>
      <name val="Arial"/>
      <family val="2"/>
      <charset val="238"/>
    </font>
    <font>
      <sz val="9"/>
      <color theme="0"/>
      <name val="Arial"/>
      <family val="2"/>
      <charset val="238"/>
    </font>
    <font>
      <sz val="9"/>
      <color theme="0"/>
      <name val="Arial CE"/>
      <charset val="238"/>
    </font>
    <font>
      <sz val="9"/>
      <color theme="0"/>
      <name val="Arial"/>
      <family val="2"/>
    </font>
    <font>
      <sz val="10"/>
      <color theme="0"/>
      <name val="Calibri"/>
      <family val="2"/>
      <charset val="238"/>
      <scheme val="minor"/>
    </font>
    <font>
      <b/>
      <sz val="9"/>
      <color theme="1"/>
      <name val="Arial"/>
      <family val="2"/>
    </font>
    <font>
      <b/>
      <sz val="12"/>
      <color theme="1"/>
      <name val="Arial"/>
      <family val="2"/>
      <charset val="238"/>
    </font>
    <font>
      <b/>
      <sz val="11"/>
      <color theme="1"/>
      <name val="Arial"/>
      <family val="2"/>
      <charset val="238"/>
    </font>
    <font>
      <sz val="10"/>
      <color theme="1"/>
      <name val="Arial CE"/>
      <charset val="238"/>
    </font>
    <font>
      <sz val="10"/>
      <name val="Arial"/>
      <family val="2"/>
      <charset val="23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7"/>
        <bgColor indexed="64"/>
      </patternFill>
    </fill>
    <fill>
      <patternFill patternType="solid">
        <fgColor rgb="FFFFC000"/>
        <bgColor indexed="64"/>
      </patternFill>
    </fill>
    <fill>
      <patternFill patternType="solid">
        <fgColor indexed="51"/>
        <bgColor indexed="64"/>
      </patternFill>
    </fill>
  </fills>
  <borders count="34">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diagonal/>
    </border>
    <border>
      <left/>
      <right/>
      <top/>
      <bottom style="thin">
        <color indexed="64"/>
      </bottom>
      <diagonal/>
    </border>
    <border>
      <left style="thick">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ck">
        <color indexed="64"/>
      </left>
      <right/>
      <top/>
      <bottom/>
      <diagonal/>
    </border>
    <border>
      <left style="thick">
        <color indexed="64"/>
      </left>
      <right/>
      <top/>
      <bottom style="medium">
        <color indexed="64"/>
      </bottom>
      <diagonal/>
    </border>
  </borders>
  <cellStyleXfs count="74">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164" fontId="34" fillId="0" borderId="0" applyFont="0" applyFill="0" applyBorder="0" applyAlignment="0" applyProtection="0"/>
    <xf numFmtId="0" fontId="6" fillId="4" borderId="0" applyNumberFormat="0" applyBorder="0" applyAlignment="0" applyProtection="0"/>
    <xf numFmtId="0" fontId="31" fillId="0" borderId="0"/>
    <xf numFmtId="0" fontId="14" fillId="16" borderId="1" applyNumberFormat="0" applyAlignment="0" applyProtection="0"/>
    <xf numFmtId="0" fontId="16" fillId="0" borderId="2"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0" applyNumberFormat="0" applyFill="0" applyBorder="0" applyAlignment="0" applyProtection="0"/>
    <xf numFmtId="0" fontId="15" fillId="0" borderId="0" applyNumberFormat="0" applyFill="0" applyBorder="0" applyAlignment="0" applyProtection="0"/>
    <xf numFmtId="0" fontId="7" fillId="0" borderId="0"/>
    <xf numFmtId="0" fontId="4" fillId="0" borderId="0">
      <protection locked="0"/>
    </xf>
    <xf numFmtId="0" fontId="2" fillId="0" borderId="0"/>
    <xf numFmtId="0" fontId="2" fillId="0" borderId="0"/>
    <xf numFmtId="0" fontId="2" fillId="0" borderId="0"/>
    <xf numFmtId="0" fontId="30" fillId="0" borderId="0"/>
    <xf numFmtId="0" fontId="2" fillId="0" borderId="0"/>
    <xf numFmtId="0" fontId="2" fillId="0" borderId="0"/>
    <xf numFmtId="0" fontId="12" fillId="0" borderId="0"/>
    <xf numFmtId="0" fontId="2" fillId="0" borderId="0"/>
    <xf numFmtId="0" fontId="2" fillId="0" borderId="0"/>
    <xf numFmtId="0" fontId="19" fillId="17" borderId="0" applyNumberFormat="0" applyBorder="0" applyAlignment="0" applyProtection="0"/>
    <xf numFmtId="0" fontId="2" fillId="0" borderId="0"/>
    <xf numFmtId="0" fontId="4" fillId="0" borderId="0"/>
    <xf numFmtId="9" fontId="2" fillId="0" borderId="0" applyFont="0" applyFill="0" applyBorder="0" applyAlignment="0" applyProtection="0"/>
    <xf numFmtId="0" fontId="2" fillId="18" borderId="5" applyNumberFormat="0" applyFon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9" fillId="0" borderId="0" applyFill="0">
      <alignment vertical="justify"/>
    </xf>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22" borderId="0" applyNumberFormat="0" applyBorder="0" applyAlignment="0" applyProtection="0"/>
    <xf numFmtId="0" fontId="22" fillId="0" borderId="6" applyNumberFormat="0" applyFill="0" applyAlignment="0" applyProtection="0"/>
    <xf numFmtId="0" fontId="23" fillId="23" borderId="7" applyNumberFormat="0" applyAlignment="0" applyProtection="0"/>
    <xf numFmtId="0" fontId="24" fillId="16" borderId="8" applyNumberFormat="0" applyAlignment="0" applyProtection="0"/>
    <xf numFmtId="0" fontId="25" fillId="3"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6" fillId="7" borderId="8" applyNumberFormat="0" applyAlignment="0" applyProtection="0"/>
    <xf numFmtId="0" fontId="27" fillId="0" borderId="9" applyNumberFormat="0" applyFill="0" applyAlignment="0" applyProtection="0"/>
    <xf numFmtId="167" fontId="2" fillId="0" borderId="0" applyFill="0" applyBorder="0" applyAlignment="0" applyProtection="0"/>
    <xf numFmtId="168" fontId="1" fillId="0" borderId="0" applyFont="0" applyFill="0" applyBorder="0" applyAlignment="0" applyProtection="0"/>
    <xf numFmtId="0" fontId="59" fillId="0" borderId="0"/>
    <xf numFmtId="0" fontId="68" fillId="0" borderId="0"/>
    <xf numFmtId="0" fontId="12" fillId="0" borderId="0"/>
    <xf numFmtId="0" fontId="58" fillId="0" borderId="0"/>
    <xf numFmtId="0" fontId="1" fillId="0" borderId="0"/>
    <xf numFmtId="0" fontId="1" fillId="0" borderId="0"/>
    <xf numFmtId="165" fontId="1" fillId="0" borderId="0" applyFont="0" applyFill="0" applyBorder="0" applyAlignment="0" applyProtection="0"/>
    <xf numFmtId="0" fontId="102" fillId="0" borderId="0"/>
  </cellStyleXfs>
  <cellXfs count="578">
    <xf numFmtId="0" fontId="0" fillId="0" borderId="0" xfId="0"/>
    <xf numFmtId="0" fontId="2" fillId="0" borderId="0" xfId="0" applyFont="1" applyAlignment="1">
      <alignment vertical="top" wrapText="1"/>
    </xf>
    <xf numFmtId="0" fontId="5" fillId="0" borderId="0" xfId="0" applyFont="1"/>
    <xf numFmtId="0" fontId="0" fillId="0" borderId="0" xfId="0" applyAlignment="1">
      <alignment vertical="top"/>
    </xf>
    <xf numFmtId="0" fontId="8" fillId="0" borderId="0" xfId="0" applyFont="1"/>
    <xf numFmtId="4" fontId="9" fillId="0" borderId="0" xfId="0" applyNumberFormat="1" applyFont="1" applyAlignment="1">
      <alignment horizontal="right"/>
    </xf>
    <xf numFmtId="4" fontId="10" fillId="0" borderId="0" xfId="0" applyNumberFormat="1" applyFont="1" applyAlignment="1">
      <alignment horizontal="right"/>
    </xf>
    <xf numFmtId="0" fontId="10" fillId="0" borderId="0" xfId="0" applyFont="1" applyAlignment="1">
      <alignment horizontal="center"/>
    </xf>
    <xf numFmtId="0" fontId="10" fillId="0" borderId="0" xfId="0" applyFont="1" applyAlignment="1">
      <alignment horizontal="left" vertical="top" wrapText="1"/>
    </xf>
    <xf numFmtId="0" fontId="10" fillId="0" borderId="0" xfId="0" applyFont="1" applyAlignment="1">
      <alignment horizontal="right" vertical="top"/>
    </xf>
    <xf numFmtId="0" fontId="11" fillId="0" borderId="0" xfId="0" applyFont="1" applyAlignment="1">
      <alignment horizontal="right" vertical="top"/>
    </xf>
    <xf numFmtId="0" fontId="32" fillId="24" borderId="22" xfId="0" applyFont="1" applyFill="1" applyBorder="1" applyAlignment="1">
      <alignment horizontal="center" vertical="top"/>
    </xf>
    <xf numFmtId="4" fontId="33" fillId="24" borderId="23" xfId="0" applyNumberFormat="1" applyFont="1" applyFill="1" applyBorder="1" applyAlignment="1">
      <alignment horizontal="right"/>
    </xf>
    <xf numFmtId="0" fontId="34" fillId="0" borderId="0" xfId="0" applyFont="1" applyAlignment="1">
      <alignment horizontal="right" vertical="top"/>
    </xf>
    <xf numFmtId="0" fontId="34" fillId="0" borderId="0" xfId="0" applyFont="1" applyAlignment="1">
      <alignment horizontal="left" vertical="top" wrapText="1"/>
    </xf>
    <xf numFmtId="0" fontId="34" fillId="0" borderId="0" xfId="0" applyFont="1" applyAlignment="1">
      <alignment horizontal="center"/>
    </xf>
    <xf numFmtId="4" fontId="34" fillId="0" borderId="0" xfId="0" applyNumberFormat="1" applyFont="1" applyAlignment="1">
      <alignment horizontal="right"/>
    </xf>
    <xf numFmtId="4" fontId="33" fillId="0" borderId="0" xfId="0" applyNumberFormat="1" applyFont="1" applyAlignment="1">
      <alignment horizontal="right"/>
    </xf>
    <xf numFmtId="0" fontId="34" fillId="0" borderId="0" xfId="0" applyFont="1" applyAlignment="1">
      <alignment horizontal="right" vertical="top" wrapText="1"/>
    </xf>
    <xf numFmtId="0" fontId="28" fillId="0" borderId="0" xfId="0" applyFont="1" applyAlignment="1">
      <alignment horizontal="left" vertical="top" wrapText="1"/>
    </xf>
    <xf numFmtId="0" fontId="28" fillId="0" borderId="0" xfId="0" applyFont="1" applyAlignment="1">
      <alignment wrapText="1"/>
    </xf>
    <xf numFmtId="0" fontId="28" fillId="0" borderId="0" xfId="0" applyFont="1" applyAlignment="1">
      <alignment horizontal="center"/>
    </xf>
    <xf numFmtId="4" fontId="28" fillId="0" borderId="0" xfId="0" applyNumberFormat="1" applyFont="1" applyAlignment="1">
      <alignment horizontal="right"/>
    </xf>
    <xf numFmtId="0" fontId="38" fillId="0" borderId="0" xfId="0" applyFont="1" applyAlignment="1">
      <alignment horizontal="left" vertical="top" wrapText="1"/>
    </xf>
    <xf numFmtId="4" fontId="38" fillId="0" borderId="0" xfId="0" applyNumberFormat="1" applyFont="1" applyAlignment="1">
      <alignment horizontal="right"/>
    </xf>
    <xf numFmtId="0" fontId="35" fillId="0" borderId="0" xfId="0" applyFont="1" applyAlignment="1">
      <alignment horizontal="left" vertical="top" wrapText="1"/>
    </xf>
    <xf numFmtId="0" fontId="35" fillId="0" borderId="0" xfId="0" applyFont="1" applyAlignment="1">
      <alignment horizontal="center"/>
    </xf>
    <xf numFmtId="4" fontId="35" fillId="0" borderId="0" xfId="0" applyNumberFormat="1" applyFont="1" applyAlignment="1">
      <alignment horizontal="right"/>
    </xf>
    <xf numFmtId="0" fontId="36" fillId="0" borderId="0" xfId="0" applyFont="1" applyAlignment="1">
      <alignment horizontal="left" vertical="top" wrapText="1"/>
    </xf>
    <xf numFmtId="0" fontId="36" fillId="0" borderId="0" xfId="0" applyFont="1" applyAlignment="1">
      <alignment horizontal="center"/>
    </xf>
    <xf numFmtId="4" fontId="36" fillId="0" borderId="0" xfId="0" applyNumberFormat="1" applyFont="1" applyAlignment="1">
      <alignment horizontal="right"/>
    </xf>
    <xf numFmtId="0" fontId="5" fillId="0" borderId="0" xfId="0" applyFont="1" applyAlignment="1">
      <alignment vertical="top" wrapText="1"/>
    </xf>
    <xf numFmtId="0" fontId="40" fillId="0" borderId="0" xfId="0" applyFont="1" applyAlignment="1">
      <alignment horizontal="left" readingOrder="1"/>
    </xf>
    <xf numFmtId="0" fontId="41" fillId="0" borderId="0" xfId="0" applyFont="1" applyAlignment="1">
      <alignment horizontal="left" readingOrder="1"/>
    </xf>
    <xf numFmtId="0" fontId="0" fillId="0" borderId="0" xfId="0" applyAlignment="1">
      <alignment horizontal="left"/>
    </xf>
    <xf numFmtId="0" fontId="43" fillId="0" borderId="0" xfId="0" applyFont="1"/>
    <xf numFmtId="0" fontId="5" fillId="0" borderId="11" xfId="0" applyFont="1" applyBorder="1"/>
    <xf numFmtId="0" fontId="5" fillId="0" borderId="12" xfId="0" applyFont="1" applyBorder="1"/>
    <xf numFmtId="0" fontId="5" fillId="0" borderId="13" xfId="0" applyFont="1" applyBorder="1"/>
    <xf numFmtId="166" fontId="5" fillId="0" borderId="25" xfId="0" applyNumberFormat="1" applyFont="1" applyBorder="1"/>
    <xf numFmtId="0" fontId="5" fillId="0" borderId="14" xfId="0" applyFont="1" applyBorder="1"/>
    <xf numFmtId="0" fontId="5" fillId="0" borderId="15" xfId="0" applyFont="1" applyBorder="1"/>
    <xf numFmtId="166" fontId="5" fillId="0" borderId="26" xfId="0" applyNumberFormat="1" applyFont="1" applyBorder="1"/>
    <xf numFmtId="0" fontId="42" fillId="0" borderId="19" xfId="0" applyFont="1" applyBorder="1"/>
    <xf numFmtId="0" fontId="42" fillId="0" borderId="20" xfId="0" applyFont="1" applyBorder="1"/>
    <xf numFmtId="0" fontId="42" fillId="0" borderId="21" xfId="0" applyFont="1" applyBorder="1"/>
    <xf numFmtId="166" fontId="42" fillId="0" borderId="24" xfId="0" applyNumberFormat="1" applyFont="1" applyBorder="1"/>
    <xf numFmtId="0" fontId="5" fillId="0" borderId="20" xfId="0" applyFont="1" applyBorder="1"/>
    <xf numFmtId="0" fontId="37" fillId="0" borderId="12" xfId="0" applyFont="1" applyBorder="1" applyAlignment="1">
      <alignment vertical="top" wrapText="1"/>
    </xf>
    <xf numFmtId="0" fontId="44" fillId="0" borderId="0" xfId="0" applyFont="1"/>
    <xf numFmtId="0" fontId="45" fillId="0" borderId="0" xfId="0" applyFont="1" applyAlignment="1">
      <alignment horizontal="left"/>
    </xf>
    <xf numFmtId="0" fontId="2" fillId="0" borderId="0" xfId="0" applyFont="1" applyAlignment="1">
      <alignment horizontal="center" vertical="top"/>
    </xf>
    <xf numFmtId="0" fontId="49" fillId="0" borderId="0" xfId="0" applyFont="1"/>
    <xf numFmtId="0" fontId="3" fillId="25" borderId="20" xfId="0" applyFont="1" applyFill="1" applyBorder="1" applyAlignment="1">
      <alignment horizontal="left" vertical="top" wrapText="1"/>
    </xf>
    <xf numFmtId="0" fontId="2" fillId="25" borderId="20" xfId="0" applyFont="1" applyFill="1" applyBorder="1" applyAlignment="1">
      <alignment horizontal="center" vertical="top" wrapText="1"/>
    </xf>
    <xf numFmtId="49" fontId="48" fillId="0" borderId="14" xfId="0" applyNumberFormat="1" applyFont="1" applyBorder="1" applyAlignment="1">
      <alignment horizontal="right" vertical="top" wrapText="1"/>
    </xf>
    <xf numFmtId="0" fontId="48" fillId="0" borderId="0" xfId="0" applyFont="1" applyAlignment="1">
      <alignment vertical="top" wrapText="1"/>
    </xf>
    <xf numFmtId="0" fontId="48" fillId="0" borderId="0" xfId="0" applyFont="1" applyAlignment="1">
      <alignment horizontal="center" vertical="top" wrapText="1"/>
    </xf>
    <xf numFmtId="0" fontId="48" fillId="0" borderId="0" xfId="0" applyFont="1" applyAlignment="1">
      <alignment horizontal="center" vertical="top"/>
    </xf>
    <xf numFmtId="166" fontId="48" fillId="0" borderId="0" xfId="0" applyNumberFormat="1" applyFont="1" applyAlignment="1">
      <alignment horizontal="right" vertical="top"/>
    </xf>
    <xf numFmtId="49" fontId="51" fillId="0" borderId="16" xfId="0" applyNumberFormat="1" applyFont="1" applyBorder="1" applyAlignment="1">
      <alignment horizontal="right" vertical="top" wrapText="1"/>
    </xf>
    <xf numFmtId="0" fontId="51" fillId="0" borderId="17" xfId="0" applyFont="1" applyBorder="1" applyAlignment="1">
      <alignment horizontal="left" vertical="top" wrapText="1"/>
    </xf>
    <xf numFmtId="0" fontId="51" fillId="0" borderId="17" xfId="0" applyFont="1" applyBorder="1" applyAlignment="1">
      <alignment horizontal="center" vertical="top" wrapText="1"/>
    </xf>
    <xf numFmtId="0" fontId="52" fillId="0" borderId="0" xfId="0" applyFont="1"/>
    <xf numFmtId="49" fontId="50" fillId="0" borderId="19" xfId="0" applyNumberFormat="1" applyFont="1" applyBorder="1" applyAlignment="1">
      <alignment horizontal="right" vertical="top" wrapText="1"/>
    </xf>
    <xf numFmtId="0" fontId="50" fillId="0" borderId="20" xfId="0" applyFont="1" applyBorder="1" applyAlignment="1">
      <alignment horizontal="left" vertical="top" wrapText="1"/>
    </xf>
    <xf numFmtId="0" fontId="50" fillId="0" borderId="20" xfId="0" applyFont="1" applyBorder="1" applyAlignment="1">
      <alignment horizontal="center" vertical="top" wrapText="1"/>
    </xf>
    <xf numFmtId="0" fontId="53" fillId="0" borderId="0" xfId="0" applyFont="1"/>
    <xf numFmtId="0" fontId="48" fillId="0" borderId="0" xfId="0" applyFont="1" applyAlignment="1">
      <alignment horizontal="justify" vertical="top" wrapText="1"/>
    </xf>
    <xf numFmtId="0" fontId="54" fillId="0" borderId="0" xfId="0" applyFont="1" applyAlignment="1">
      <alignment vertical="top" wrapText="1"/>
    </xf>
    <xf numFmtId="0" fontId="49" fillId="0" borderId="14" xfId="0" applyFont="1" applyBorder="1" applyAlignment="1">
      <alignment horizontal="right" vertical="top"/>
    </xf>
    <xf numFmtId="0" fontId="55" fillId="0" borderId="14" xfId="0" quotePrefix="1" applyFont="1" applyBorder="1" applyAlignment="1">
      <alignment horizontal="right" vertical="top"/>
    </xf>
    <xf numFmtId="0" fontId="55" fillId="0" borderId="14" xfId="0" applyFont="1" applyBorder="1" applyAlignment="1">
      <alignment horizontal="right" vertical="top"/>
    </xf>
    <xf numFmtId="0" fontId="55" fillId="0" borderId="0" xfId="0" applyFont="1" applyAlignment="1">
      <alignment horizontal="justify" vertical="top" wrapText="1"/>
    </xf>
    <xf numFmtId="0" fontId="55" fillId="0" borderId="0" xfId="0" applyFont="1" applyAlignment="1">
      <alignment horizontal="center" vertical="top"/>
    </xf>
    <xf numFmtId="0" fontId="55" fillId="0" borderId="0" xfId="0" applyFont="1" applyAlignment="1">
      <alignment vertical="top" wrapText="1"/>
    </xf>
    <xf numFmtId="0" fontId="55" fillId="0" borderId="0" xfId="0" applyFont="1" applyAlignment="1">
      <alignment horizontal="justify" vertical="top"/>
    </xf>
    <xf numFmtId="0" fontId="49" fillId="0" borderId="0" xfId="0" quotePrefix="1" applyFont="1" applyAlignment="1">
      <alignment horizontal="justify" vertical="top" wrapText="1"/>
    </xf>
    <xf numFmtId="0" fontId="49" fillId="0" borderId="0" xfId="0" applyFont="1" applyAlignment="1">
      <alignment vertical="top" wrapText="1"/>
    </xf>
    <xf numFmtId="49" fontId="48" fillId="0" borderId="14" xfId="0" applyNumberFormat="1" applyFont="1" applyBorder="1" applyAlignment="1">
      <alignment horizontal="right" vertical="top" shrinkToFit="1"/>
    </xf>
    <xf numFmtId="0" fontId="48" fillId="0" borderId="0" xfId="0" applyFont="1" applyAlignment="1">
      <alignment horizontal="left" vertical="top" wrapText="1"/>
    </xf>
    <xf numFmtId="0" fontId="54" fillId="0" borderId="0" xfId="0" applyFont="1" applyAlignment="1">
      <alignment horizontal="left" vertical="top" wrapText="1"/>
    </xf>
    <xf numFmtId="0" fontId="54" fillId="0" borderId="0" xfId="0" applyFont="1" applyAlignment="1">
      <alignment horizontal="center" vertical="top"/>
    </xf>
    <xf numFmtId="3" fontId="54" fillId="0" borderId="0" xfId="64" applyNumberFormat="1" applyFont="1" applyFill="1" applyBorder="1" applyAlignment="1" applyProtection="1">
      <alignment horizontal="center" vertical="top"/>
    </xf>
    <xf numFmtId="3" fontId="54" fillId="0" borderId="0" xfId="0" applyNumberFormat="1" applyFont="1" applyAlignment="1">
      <alignment horizontal="center" vertical="top"/>
    </xf>
    <xf numFmtId="0" fontId="54" fillId="0" borderId="14" xfId="0" applyFont="1" applyBorder="1" applyAlignment="1">
      <alignment horizontal="right" vertical="top" wrapText="1"/>
    </xf>
    <xf numFmtId="0" fontId="50" fillId="25" borderId="20" xfId="0" applyFont="1" applyFill="1" applyBorder="1" applyAlignment="1">
      <alignment horizontal="left" vertical="top" wrapText="1"/>
    </xf>
    <xf numFmtId="0" fontId="48" fillId="25" borderId="20" xfId="0" applyFont="1" applyFill="1" applyBorder="1" applyAlignment="1">
      <alignment horizontal="center" vertical="top" wrapText="1"/>
    </xf>
    <xf numFmtId="0" fontId="55" fillId="0" borderId="0" xfId="0" applyFont="1" applyAlignment="1">
      <alignment horizontal="center" vertical="top" wrapText="1"/>
    </xf>
    <xf numFmtId="0" fontId="50" fillId="26" borderId="20" xfId="0" applyFont="1" applyFill="1" applyBorder="1" applyAlignment="1">
      <alignment horizontal="left" vertical="top" wrapText="1"/>
    </xf>
    <xf numFmtId="0" fontId="50" fillId="0" borderId="19" xfId="0" applyFont="1" applyBorder="1" applyAlignment="1">
      <alignment horizontal="right" vertical="top"/>
    </xf>
    <xf numFmtId="0" fontId="50" fillId="0" borderId="20" xfId="0" applyFont="1" applyBorder="1" applyAlignment="1">
      <alignment horizontal="center" vertical="top"/>
    </xf>
    <xf numFmtId="0" fontId="48" fillId="26" borderId="20" xfId="0" applyFont="1" applyFill="1" applyBorder="1" applyAlignment="1">
      <alignment horizontal="center" vertical="top" wrapText="1"/>
    </xf>
    <xf numFmtId="0" fontId="48" fillId="0" borderId="14" xfId="0" applyFont="1" applyBorder="1" applyAlignment="1">
      <alignment horizontal="right" vertical="top"/>
    </xf>
    <xf numFmtId="49" fontId="55" fillId="0" borderId="14" xfId="0" applyNumberFormat="1" applyFont="1" applyBorder="1" applyAlignment="1">
      <alignment horizontal="right" vertical="top"/>
    </xf>
    <xf numFmtId="49" fontId="55" fillId="0" borderId="14" xfId="0" applyNumberFormat="1" applyFont="1" applyBorder="1" applyAlignment="1">
      <alignment horizontal="right" vertical="top" wrapText="1"/>
    </xf>
    <xf numFmtId="0" fontId="50" fillId="25" borderId="20" xfId="0" applyFont="1" applyFill="1" applyBorder="1" applyAlignment="1">
      <alignment horizontal="left" vertical="top"/>
    </xf>
    <xf numFmtId="0" fontId="44" fillId="0" borderId="17" xfId="0" applyFont="1" applyBorder="1" applyAlignment="1">
      <alignment vertical="top" wrapText="1"/>
    </xf>
    <xf numFmtId="0" fontId="44" fillId="0" borderId="0" xfId="0" applyFont="1" applyAlignment="1">
      <alignment vertical="top" wrapText="1"/>
    </xf>
    <xf numFmtId="0" fontId="37" fillId="0" borderId="0" xfId="0" applyFont="1" applyAlignment="1">
      <alignment horizontal="center" vertical="top"/>
    </xf>
    <xf numFmtId="0" fontId="3" fillId="0" borderId="14" xfId="0" applyFont="1" applyBorder="1" applyAlignment="1">
      <alignment horizontal="right" vertical="top"/>
    </xf>
    <xf numFmtId="0" fontId="48" fillId="26" borderId="20" xfId="0" applyFont="1" applyFill="1" applyBorder="1" applyAlignment="1">
      <alignment vertical="top" wrapText="1"/>
    </xf>
    <xf numFmtId="49" fontId="51" fillId="0" borderId="14" xfId="0" applyNumberFormat="1" applyFont="1" applyBorder="1" applyAlignment="1">
      <alignment horizontal="right" vertical="top"/>
    </xf>
    <xf numFmtId="0" fontId="60" fillId="0" borderId="0" xfId="0" applyFont="1" applyAlignment="1">
      <alignment vertical="top"/>
    </xf>
    <xf numFmtId="0" fontId="50" fillId="0" borderId="0" xfId="0" applyFont="1" applyAlignment="1">
      <alignment horizontal="center" vertical="top"/>
    </xf>
    <xf numFmtId="0" fontId="50" fillId="0" borderId="0" xfId="0" applyFont="1" applyAlignment="1">
      <alignment vertical="top"/>
    </xf>
    <xf numFmtId="49" fontId="48" fillId="0" borderId="14" xfId="0" applyNumberFormat="1" applyFont="1" applyBorder="1" applyAlignment="1">
      <alignment horizontal="right" vertical="top"/>
    </xf>
    <xf numFmtId="0" fontId="48" fillId="0" borderId="0" xfId="0" applyFont="1" applyAlignment="1">
      <alignment vertical="top"/>
    </xf>
    <xf numFmtId="0" fontId="37" fillId="25" borderId="20" xfId="0" applyFont="1" applyFill="1" applyBorder="1" applyAlignment="1">
      <alignment horizontal="center" vertical="top" wrapText="1"/>
    </xf>
    <xf numFmtId="0" fontId="49" fillId="0" borderId="14" xfId="0" applyFont="1" applyBorder="1" applyAlignment="1">
      <alignment horizontal="right" vertical="top" wrapText="1"/>
    </xf>
    <xf numFmtId="0" fontId="49" fillId="0" borderId="0" xfId="0" applyFont="1" applyAlignment="1">
      <alignment horizontal="left" vertical="top" wrapText="1"/>
    </xf>
    <xf numFmtId="0" fontId="49" fillId="0" borderId="0" xfId="0" applyFont="1" applyAlignment="1">
      <alignment horizontal="center" vertical="top" wrapText="1"/>
    </xf>
    <xf numFmtId="0" fontId="51" fillId="0" borderId="0" xfId="0" applyFont="1" applyAlignment="1">
      <alignment horizontal="justify" vertical="top" wrapText="1"/>
    </xf>
    <xf numFmtId="0" fontId="48" fillId="0" borderId="0" xfId="46" applyFont="1" applyFill="1" applyAlignment="1">
      <alignment vertical="top" wrapText="1"/>
    </xf>
    <xf numFmtId="0" fontId="48" fillId="0" borderId="0" xfId="46" applyFont="1" applyFill="1" applyAlignment="1">
      <alignment horizontal="center" vertical="top"/>
    </xf>
    <xf numFmtId="3" fontId="48" fillId="0" borderId="0" xfId="46" applyNumberFormat="1" applyFont="1" applyFill="1" applyAlignment="1">
      <alignment horizontal="center" vertical="top"/>
    </xf>
    <xf numFmtId="49" fontId="48" fillId="0" borderId="14" xfId="0" applyNumberFormat="1" applyFont="1" applyBorder="1" applyAlignment="1">
      <alignment horizontal="left" vertical="top" wrapText="1"/>
    </xf>
    <xf numFmtId="0" fontId="54" fillId="0" borderId="14" xfId="0" applyFont="1" applyBorder="1" applyAlignment="1">
      <alignment horizontal="left" vertical="top" wrapText="1"/>
    </xf>
    <xf numFmtId="0" fontId="48" fillId="0" borderId="0" xfId="0" applyFont="1" applyAlignment="1">
      <alignment horizontal="justify" vertical="top"/>
    </xf>
    <xf numFmtId="49" fontId="49" fillId="0" borderId="0" xfId="0" applyNumberFormat="1" applyFont="1" applyAlignment="1">
      <alignment vertical="top" wrapText="1"/>
    </xf>
    <xf numFmtId="49" fontId="49" fillId="0" borderId="0" xfId="0" applyNumberFormat="1" applyFont="1" applyAlignment="1">
      <alignment horizontal="center" vertical="top"/>
    </xf>
    <xf numFmtId="1" fontId="49" fillId="0" borderId="0" xfId="0" applyNumberFormat="1" applyFont="1" applyAlignment="1">
      <alignment horizontal="center" vertical="top"/>
    </xf>
    <xf numFmtId="0" fontId="48" fillId="0" borderId="0" xfId="0" applyFont="1"/>
    <xf numFmtId="0" fontId="50" fillId="0" borderId="11" xfId="0" applyFont="1" applyBorder="1" applyAlignment="1">
      <alignment horizontal="right" vertical="top"/>
    </xf>
    <xf numFmtId="0" fontId="50" fillId="0" borderId="12" xfId="0" applyFont="1" applyBorder="1" applyAlignment="1">
      <alignment horizontal="left" vertical="top" wrapText="1"/>
    </xf>
    <xf numFmtId="0" fontId="50" fillId="0" borderId="12" xfId="0" applyFont="1" applyBorder="1" applyAlignment="1">
      <alignment horizontal="center" vertical="top"/>
    </xf>
    <xf numFmtId="0" fontId="61" fillId="0" borderId="14" xfId="0" applyFont="1" applyBorder="1" applyAlignment="1">
      <alignment horizontal="right" vertical="top"/>
    </xf>
    <xf numFmtId="0" fontId="61" fillId="0" borderId="0" xfId="0" applyFont="1" applyAlignment="1">
      <alignment horizontal="center" vertical="top"/>
    </xf>
    <xf numFmtId="0" fontId="61" fillId="0" borderId="0" xfId="0" applyFont="1" applyAlignment="1">
      <alignment horizontal="center" vertical="top" wrapText="1"/>
    </xf>
    <xf numFmtId="0" fontId="57" fillId="0" borderId="19" xfId="0" applyFont="1" applyBorder="1" applyAlignment="1">
      <alignment horizontal="right" vertical="top"/>
    </xf>
    <xf numFmtId="0" fontId="57" fillId="0" borderId="20" xfId="0" applyFont="1" applyBorder="1" applyAlignment="1">
      <alignment horizontal="center" vertical="top"/>
    </xf>
    <xf numFmtId="0" fontId="50" fillId="26" borderId="17" xfId="0" applyFont="1" applyFill="1" applyBorder="1" applyAlignment="1">
      <alignment horizontal="left" vertical="top" wrapText="1"/>
    </xf>
    <xf numFmtId="0" fontId="48" fillId="26" borderId="17" xfId="0" applyFont="1" applyFill="1" applyBorder="1" applyAlignment="1">
      <alignment horizontal="center" vertical="top" wrapText="1"/>
    </xf>
    <xf numFmtId="0" fontId="49" fillId="0" borderId="14" xfId="0" applyFont="1" applyBorder="1" applyAlignment="1">
      <alignment horizontal="center" vertical="top"/>
    </xf>
    <xf numFmtId="166" fontId="48" fillId="0" borderId="0" xfId="0" applyNumberFormat="1" applyFont="1" applyAlignment="1">
      <alignment horizontal="center" vertical="top"/>
    </xf>
    <xf numFmtId="0" fontId="51" fillId="0" borderId="0" xfId="0" applyFont="1" applyAlignment="1">
      <alignment horizontal="center" vertical="top"/>
    </xf>
    <xf numFmtId="0" fontId="48" fillId="0" borderId="19" xfId="0" applyFont="1" applyBorder="1" applyAlignment="1">
      <alignment horizontal="right" vertical="top"/>
    </xf>
    <xf numFmtId="0" fontId="64" fillId="0" borderId="0" xfId="0" applyFont="1" applyAlignment="1">
      <alignment vertical="top" wrapText="1"/>
    </xf>
    <xf numFmtId="0" fontId="64" fillId="0" borderId="0" xfId="0" applyFont="1" applyAlignment="1">
      <alignment horizontal="left" vertical="top"/>
    </xf>
    <xf numFmtId="0" fontId="64" fillId="0" borderId="17" xfId="0" applyFont="1" applyBorder="1" applyAlignment="1">
      <alignment horizontal="left" vertical="top"/>
    </xf>
    <xf numFmtId="0" fontId="37" fillId="0" borderId="11" xfId="0" applyFont="1" applyBorder="1" applyAlignment="1">
      <alignment horizontal="right" vertical="top"/>
    </xf>
    <xf numFmtId="0" fontId="37" fillId="0" borderId="12" xfId="0" applyFont="1" applyBorder="1" applyAlignment="1">
      <alignment horizontal="center" vertical="top"/>
    </xf>
    <xf numFmtId="0" fontId="0" fillId="0" borderId="14" xfId="0" applyBorder="1" applyAlignment="1">
      <alignment horizontal="right" vertical="top"/>
    </xf>
    <xf numFmtId="0" fontId="45" fillId="0" borderId="14" xfId="0" applyFont="1" applyBorder="1" applyAlignment="1">
      <alignment horizontal="right" vertical="top"/>
    </xf>
    <xf numFmtId="0" fontId="48" fillId="0" borderId="19" xfId="0" applyFont="1" applyBorder="1" applyAlignment="1">
      <alignment horizontal="right" vertical="top" wrapText="1"/>
    </xf>
    <xf numFmtId="0" fontId="48" fillId="0" borderId="20" xfId="0" applyFont="1" applyBorder="1" applyAlignment="1">
      <alignment horizontal="center" vertical="top" wrapText="1"/>
    </xf>
    <xf numFmtId="49" fontId="50" fillId="26" borderId="19" xfId="0" applyNumberFormat="1" applyFont="1" applyFill="1" applyBorder="1" applyAlignment="1">
      <alignment horizontal="left" vertical="top"/>
    </xf>
    <xf numFmtId="0" fontId="48" fillId="0" borderId="14" xfId="0" applyFont="1" applyBorder="1" applyAlignment="1" applyProtection="1">
      <alignment horizontal="right" vertical="top"/>
      <protection locked="0"/>
    </xf>
    <xf numFmtId="0" fontId="48" fillId="0" borderId="0" xfId="0" applyFont="1" applyAlignment="1" applyProtection="1">
      <alignment vertical="top" wrapText="1"/>
      <protection locked="0"/>
    </xf>
    <xf numFmtId="0" fontId="48" fillId="0" borderId="0" xfId="0" applyFont="1" applyAlignment="1" applyProtection="1">
      <alignment horizontal="center" vertical="top"/>
      <protection locked="0"/>
    </xf>
    <xf numFmtId="0" fontId="50" fillId="0" borderId="20" xfId="0" applyFont="1" applyBorder="1" applyAlignment="1">
      <alignment vertical="top"/>
    </xf>
    <xf numFmtId="0" fontId="50" fillId="25" borderId="19" xfId="0" applyFont="1" applyFill="1" applyBorder="1" applyAlignment="1">
      <alignment horizontal="left" vertical="top"/>
    </xf>
    <xf numFmtId="49" fontId="51" fillId="0" borderId="14" xfId="0" applyNumberFormat="1" applyFont="1" applyBorder="1" applyAlignment="1">
      <alignment horizontal="right" vertical="top" wrapText="1"/>
    </xf>
    <xf numFmtId="0" fontId="51" fillId="0" borderId="0" xfId="0" applyFont="1" applyAlignment="1">
      <alignment horizontal="center" vertical="top" wrapText="1"/>
    </xf>
    <xf numFmtId="49" fontId="50" fillId="25" borderId="19" xfId="0" applyNumberFormat="1" applyFont="1" applyFill="1" applyBorder="1" applyAlignment="1">
      <alignment horizontal="left" vertical="top"/>
    </xf>
    <xf numFmtId="0" fontId="66" fillId="0" borderId="14" xfId="0" applyFont="1" applyBorder="1" applyAlignment="1">
      <alignment horizontal="right" vertical="top"/>
    </xf>
    <xf numFmtId="0" fontId="67" fillId="0" borderId="0" xfId="0" applyFont="1" applyAlignment="1">
      <alignment vertical="center" wrapText="1"/>
    </xf>
    <xf numFmtId="0" fontId="0" fillId="0" borderId="14" xfId="0" applyBorder="1" applyAlignment="1">
      <alignment horizontal="left" vertical="top"/>
    </xf>
    <xf numFmtId="0" fontId="55" fillId="0" borderId="0" xfId="0" applyFont="1" applyAlignment="1">
      <alignment horizontal="left" vertical="top"/>
    </xf>
    <xf numFmtId="49" fontId="50" fillId="26" borderId="16" xfId="0" applyNumberFormat="1" applyFont="1" applyFill="1" applyBorder="1" applyAlignment="1">
      <alignment horizontal="left" vertical="top"/>
    </xf>
    <xf numFmtId="0" fontId="64" fillId="0" borderId="0" xfId="0" applyFont="1" applyAlignment="1">
      <alignment horizontal="center" vertical="top"/>
    </xf>
    <xf numFmtId="4" fontId="64" fillId="0" borderId="0" xfId="0" applyNumberFormat="1" applyFont="1" applyAlignment="1">
      <alignment horizontal="center" vertical="top"/>
    </xf>
    <xf numFmtId="0" fontId="65" fillId="0" borderId="17" xfId="0" applyFont="1" applyBorder="1" applyAlignment="1">
      <alignment horizontal="center" vertical="top"/>
    </xf>
    <xf numFmtId="0" fontId="44" fillId="0" borderId="17" xfId="0" applyFont="1" applyBorder="1" applyAlignment="1">
      <alignment horizontal="center" vertical="top"/>
    </xf>
    <xf numFmtId="0" fontId="44" fillId="0" borderId="0" xfId="0" applyFont="1" applyAlignment="1">
      <alignment horizontal="right" vertical="top"/>
    </xf>
    <xf numFmtId="0" fontId="44" fillId="0" borderId="0" xfId="0" applyFont="1" applyAlignment="1">
      <alignment horizontal="center" vertical="top"/>
    </xf>
    <xf numFmtId="0" fontId="1" fillId="0" borderId="0" xfId="66" applyFont="1"/>
    <xf numFmtId="0" fontId="39" fillId="0" borderId="0" xfId="68" applyFont="1" applyAlignment="1">
      <alignment horizontal="center"/>
    </xf>
    <xf numFmtId="0" fontId="39" fillId="0" borderId="0" xfId="69" applyFont="1" applyAlignment="1">
      <alignment horizontal="justify" vertical="top" wrapText="1"/>
    </xf>
    <xf numFmtId="0" fontId="39" fillId="0" borderId="0" xfId="68" applyFont="1" applyAlignment="1">
      <alignment horizontal="justify" vertical="top" wrapText="1"/>
    </xf>
    <xf numFmtId="0" fontId="39" fillId="0" borderId="0" xfId="70" applyFont="1" applyAlignment="1">
      <alignment horizontal="center" wrapText="1"/>
    </xf>
    <xf numFmtId="0" fontId="39" fillId="0" borderId="0" xfId="70" applyFont="1" applyAlignment="1">
      <alignment horizontal="left" vertical="top" wrapText="1"/>
    </xf>
    <xf numFmtId="0" fontId="48" fillId="0" borderId="0" xfId="30" applyFont="1"/>
    <xf numFmtId="0" fontId="48" fillId="0" borderId="28" xfId="30" applyFont="1" applyBorder="1" applyAlignment="1">
      <alignment vertical="top" wrapText="1"/>
    </xf>
    <xf numFmtId="0" fontId="39" fillId="0" borderId="0" xfId="56" applyFont="1" applyFill="1" applyBorder="1" applyAlignment="1" applyProtection="1">
      <alignment vertical="top" wrapText="1"/>
    </xf>
    <xf numFmtId="0" fontId="39" fillId="0" borderId="0" xfId="39" applyFont="1" applyFill="1" applyAlignment="1" applyProtection="1">
      <alignment horizontal="center"/>
    </xf>
    <xf numFmtId="0" fontId="2" fillId="0" borderId="0" xfId="0" applyFont="1" applyAlignment="1">
      <alignment vertical="top"/>
    </xf>
    <xf numFmtId="0" fontId="2" fillId="0" borderId="0" xfId="0" applyFont="1" applyAlignment="1">
      <alignment horizontal="right"/>
    </xf>
    <xf numFmtId="0" fontId="42" fillId="0" borderId="0" xfId="0" applyFont="1" applyAlignment="1">
      <alignment vertical="top" wrapText="1"/>
    </xf>
    <xf numFmtId="0" fontId="42" fillId="0" borderId="0" xfId="0" quotePrefix="1" applyFont="1" applyAlignment="1">
      <alignment vertical="top" wrapText="1"/>
    </xf>
    <xf numFmtId="0" fontId="80" fillId="0" borderId="0" xfId="0" applyFont="1" applyAlignment="1">
      <alignment vertical="top"/>
    </xf>
    <xf numFmtId="0" fontId="80" fillId="0" borderId="0" xfId="0" applyFont="1" applyAlignment="1">
      <alignment vertical="top" wrapText="1"/>
    </xf>
    <xf numFmtId="0" fontId="80" fillId="0" borderId="0" xfId="0" applyFont="1"/>
    <xf numFmtId="0" fontId="79" fillId="0" borderId="0" xfId="0" applyFont="1"/>
    <xf numFmtId="0" fontId="80" fillId="0" borderId="0" xfId="0" applyFont="1" applyAlignment="1">
      <alignment horizontal="left" vertical="top"/>
    </xf>
    <xf numFmtId="0" fontId="79" fillId="0" borderId="10" xfId="0" applyFont="1" applyBorder="1" applyAlignment="1">
      <alignment vertical="top"/>
    </xf>
    <xf numFmtId="4" fontId="80" fillId="0" borderId="10" xfId="0" applyNumberFormat="1" applyFont="1" applyBorder="1" applyAlignment="1">
      <alignment vertical="top"/>
    </xf>
    <xf numFmtId="0" fontId="80" fillId="0" borderId="0" xfId="0" applyFont="1" applyAlignment="1">
      <alignment vertical="center" wrapText="1"/>
    </xf>
    <xf numFmtId="2" fontId="80" fillId="0" borderId="0" xfId="0" applyNumberFormat="1" applyFont="1" applyAlignment="1">
      <alignment vertical="top" wrapText="1"/>
    </xf>
    <xf numFmtId="171" fontId="80" fillId="0" borderId="0" xfId="0" applyNumberFormat="1" applyFont="1" applyAlignment="1">
      <alignment vertical="top" wrapText="1"/>
    </xf>
    <xf numFmtId="0" fontId="2" fillId="0" borderId="0" xfId="0" applyFont="1"/>
    <xf numFmtId="0" fontId="79" fillId="0" borderId="0" xfId="0" applyFont="1" applyAlignment="1">
      <alignment vertical="top"/>
    </xf>
    <xf numFmtId="4" fontId="80" fillId="0" borderId="0" xfId="0" applyNumberFormat="1" applyFont="1" applyAlignment="1">
      <alignment vertical="top"/>
    </xf>
    <xf numFmtId="0" fontId="84" fillId="0" borderId="0" xfId="0" applyFont="1" applyAlignment="1">
      <alignment vertical="top"/>
    </xf>
    <xf numFmtId="16" fontId="80" fillId="0" borderId="0" xfId="0" quotePrefix="1" applyNumberFormat="1" applyFont="1" applyAlignment="1">
      <alignment horizontal="left" vertical="top"/>
    </xf>
    <xf numFmtId="4" fontId="79" fillId="0" borderId="0" xfId="0" applyNumberFormat="1" applyFont="1" applyAlignment="1">
      <alignment horizontal="right"/>
    </xf>
    <xf numFmtId="0" fontId="80" fillId="0" borderId="0" xfId="0" quotePrefix="1" applyFont="1" applyAlignment="1">
      <alignment vertical="top"/>
    </xf>
    <xf numFmtId="0" fontId="80" fillId="0" borderId="0" xfId="30" applyFont="1" applyAlignment="1">
      <alignment vertical="top"/>
    </xf>
    <xf numFmtId="0" fontId="80" fillId="0" borderId="0" xfId="30" applyFont="1" applyAlignment="1">
      <alignment vertical="top" wrapText="1"/>
    </xf>
    <xf numFmtId="0" fontId="80" fillId="0" borderId="0" xfId="30" applyFont="1"/>
    <xf numFmtId="0" fontId="80" fillId="0" borderId="0" xfId="30" quotePrefix="1" applyFont="1" applyAlignment="1">
      <alignment vertical="top" wrapText="1"/>
    </xf>
    <xf numFmtId="0" fontId="80" fillId="0" borderId="0" xfId="0" quotePrefix="1" applyFont="1" applyAlignment="1">
      <alignment vertical="top" wrapText="1"/>
    </xf>
    <xf numFmtId="0" fontId="84" fillId="0" borderId="0" xfId="0" applyFont="1"/>
    <xf numFmtId="2" fontId="80" fillId="0" borderId="0" xfId="0" applyNumberFormat="1" applyFont="1" applyAlignment="1">
      <alignment vertical="top"/>
    </xf>
    <xf numFmtId="0" fontId="80" fillId="0" borderId="0" xfId="0" applyFont="1" applyAlignment="1">
      <alignment horizontal="center" vertical="top"/>
    </xf>
    <xf numFmtId="171" fontId="80" fillId="0" borderId="0" xfId="0" applyNumberFormat="1" applyFont="1" applyAlignment="1">
      <alignment vertical="top"/>
    </xf>
    <xf numFmtId="4" fontId="3" fillId="0" borderId="0" xfId="0" applyNumberFormat="1" applyFont="1" applyAlignment="1">
      <alignment horizontal="right"/>
    </xf>
    <xf numFmtId="4" fontId="80" fillId="0" borderId="0" xfId="0" applyNumberFormat="1" applyFont="1"/>
    <xf numFmtId="0" fontId="80" fillId="0" borderId="0" xfId="0" applyFont="1" applyAlignment="1">
      <alignment horizontal="center"/>
    </xf>
    <xf numFmtId="0" fontId="80" fillId="0" borderId="0" xfId="0" applyFont="1" applyAlignment="1">
      <alignment horizontal="left"/>
    </xf>
    <xf numFmtId="0" fontId="84" fillId="0" borderId="0" xfId="0" applyFont="1" applyAlignment="1">
      <alignment vertical="center" wrapText="1"/>
    </xf>
    <xf numFmtId="0" fontId="83" fillId="0" borderId="0" xfId="0" applyFont="1"/>
    <xf numFmtId="0" fontId="39" fillId="0" borderId="0" xfId="0" applyFont="1" applyAlignment="1">
      <alignment horizontal="right"/>
    </xf>
    <xf numFmtId="0" fontId="79" fillId="0" borderId="0" xfId="0" applyFont="1" applyAlignment="1">
      <alignment horizontal="left" vertical="top" wrapText="1"/>
    </xf>
    <xf numFmtId="0" fontId="80" fillId="0" borderId="0" xfId="0" quotePrefix="1" applyFont="1" applyAlignment="1">
      <alignment horizontal="left" vertical="top" wrapText="1"/>
    </xf>
    <xf numFmtId="0" fontId="79" fillId="0" borderId="0" xfId="0" applyFont="1" applyAlignment="1">
      <alignment vertical="top" wrapText="1"/>
    </xf>
    <xf numFmtId="0" fontId="79" fillId="0" borderId="20" xfId="0" applyFont="1" applyBorder="1" applyAlignment="1">
      <alignment vertical="top" wrapText="1"/>
    </xf>
    <xf numFmtId="0" fontId="86" fillId="0" borderId="0" xfId="0" applyFont="1"/>
    <xf numFmtId="0" fontId="40" fillId="0" borderId="0" xfId="0" applyFont="1" applyAlignment="1">
      <alignment horizontal="left" vertical="top" readingOrder="1"/>
    </xf>
    <xf numFmtId="0" fontId="5" fillId="0" borderId="0" xfId="0" applyFont="1" applyAlignment="1">
      <alignment horizontal="left" vertical="top" readingOrder="1"/>
    </xf>
    <xf numFmtId="0" fontId="42" fillId="0" borderId="0" xfId="0" applyFont="1" applyAlignment="1">
      <alignment vertical="top"/>
    </xf>
    <xf numFmtId="0" fontId="80" fillId="0" borderId="0" xfId="30" quotePrefix="1" applyFont="1" applyAlignment="1">
      <alignment vertical="top"/>
    </xf>
    <xf numFmtId="0" fontId="80" fillId="0" borderId="0" xfId="0" applyFont="1" applyAlignment="1">
      <alignment horizontal="justify" vertical="top"/>
    </xf>
    <xf numFmtId="4" fontId="80" fillId="0" borderId="0" xfId="0" applyNumberFormat="1" applyFont="1" applyAlignment="1">
      <alignment vertical="center" wrapText="1"/>
    </xf>
    <xf numFmtId="4" fontId="5" fillId="0" borderId="0" xfId="0" applyNumberFormat="1" applyFont="1" applyAlignment="1">
      <alignment vertical="center"/>
    </xf>
    <xf numFmtId="172" fontId="5" fillId="0" borderId="0" xfId="0" applyNumberFormat="1" applyFont="1" applyAlignment="1">
      <alignment vertical="center"/>
    </xf>
    <xf numFmtId="172" fontId="80" fillId="0" borderId="0" xfId="0" applyNumberFormat="1" applyFont="1" applyAlignment="1">
      <alignment vertical="center"/>
    </xf>
    <xf numFmtId="4" fontId="80" fillId="0" borderId="0" xfId="0" applyNumberFormat="1" applyFont="1" applyAlignment="1">
      <alignment vertical="center"/>
    </xf>
    <xf numFmtId="172" fontId="80" fillId="0" borderId="0" xfId="72" applyNumberFormat="1" applyFont="1" applyAlignment="1">
      <alignment vertical="center"/>
    </xf>
    <xf numFmtId="172" fontId="80" fillId="0" borderId="10" xfId="72" applyNumberFormat="1" applyFont="1" applyBorder="1" applyAlignment="1">
      <alignment vertical="center"/>
    </xf>
    <xf numFmtId="0" fontId="80" fillId="0" borderId="10" xfId="0" applyFont="1" applyBorder="1" applyAlignment="1">
      <alignment vertical="center"/>
    </xf>
    <xf numFmtId="4" fontId="79" fillId="0" borderId="10" xfId="0" applyNumberFormat="1" applyFont="1" applyBorder="1" applyAlignment="1">
      <alignment vertical="center"/>
    </xf>
    <xf numFmtId="0" fontId="2" fillId="0" borderId="0" xfId="0" applyFont="1" applyAlignment="1">
      <alignment vertical="center"/>
    </xf>
    <xf numFmtId="0" fontId="80" fillId="0" borderId="0" xfId="0" applyFont="1" applyAlignment="1">
      <alignment vertical="center"/>
    </xf>
    <xf numFmtId="4" fontId="79" fillId="0" borderId="0" xfId="0" applyNumberFormat="1" applyFont="1" applyAlignment="1">
      <alignment vertical="center"/>
    </xf>
    <xf numFmtId="172" fontId="80" fillId="0" borderId="0" xfId="72" applyNumberFormat="1" applyFont="1" applyBorder="1" applyAlignment="1">
      <alignment vertical="center"/>
    </xf>
    <xf numFmtId="173" fontId="80" fillId="0" borderId="0" xfId="0" applyNumberFormat="1" applyFont="1" applyAlignment="1">
      <alignment vertical="center"/>
    </xf>
    <xf numFmtId="172" fontId="80" fillId="0" borderId="0" xfId="30" applyNumberFormat="1" applyFont="1" applyAlignment="1">
      <alignment vertical="center"/>
    </xf>
    <xf numFmtId="4" fontId="80" fillId="0" borderId="0" xfId="30" applyNumberFormat="1" applyFont="1" applyAlignment="1">
      <alignment vertical="center"/>
    </xf>
    <xf numFmtId="4" fontId="80" fillId="0" borderId="0" xfId="30" applyNumberFormat="1" applyFont="1" applyAlignment="1">
      <alignment vertical="center" wrapText="1"/>
    </xf>
    <xf numFmtId="172" fontId="80" fillId="0" borderId="0" xfId="72" applyNumberFormat="1" applyFont="1" applyFill="1" applyBorder="1" applyAlignment="1" applyProtection="1">
      <alignment vertical="center" wrapText="1"/>
    </xf>
    <xf numFmtId="0" fontId="84" fillId="0" borderId="0" xfId="0" applyFont="1" applyAlignment="1">
      <alignment vertical="center"/>
    </xf>
    <xf numFmtId="4" fontId="80" fillId="0" borderId="0" xfId="44" applyNumberFormat="1" applyFont="1" applyFill="1" applyBorder="1" applyAlignment="1" applyProtection="1">
      <alignment vertical="center" wrapText="1"/>
    </xf>
    <xf numFmtId="0" fontId="80" fillId="0" borderId="0" xfId="30" applyFont="1" applyAlignment="1">
      <alignment vertical="center"/>
    </xf>
    <xf numFmtId="172" fontId="2" fillId="0" borderId="0" xfId="72" applyNumberFormat="1" applyFont="1" applyAlignment="1">
      <alignment vertical="center"/>
    </xf>
    <xf numFmtId="4" fontId="80" fillId="0" borderId="10" xfId="0" applyNumberFormat="1" applyFont="1" applyBorder="1" applyAlignment="1">
      <alignment vertical="center"/>
    </xf>
    <xf numFmtId="172" fontId="83" fillId="0" borderId="0" xfId="72" applyNumberFormat="1" applyFont="1" applyAlignment="1">
      <alignment vertical="center"/>
    </xf>
    <xf numFmtId="4" fontId="39" fillId="0" borderId="0" xfId="0" applyNumberFormat="1" applyFont="1" applyAlignment="1">
      <alignment vertical="center"/>
    </xf>
    <xf numFmtId="173" fontId="80" fillId="0" borderId="0" xfId="30" applyNumberFormat="1" applyFont="1" applyAlignment="1">
      <alignment vertical="center"/>
    </xf>
    <xf numFmtId="172" fontId="79" fillId="0" borderId="0" xfId="0" applyNumberFormat="1" applyFont="1" applyAlignment="1">
      <alignment vertical="center"/>
    </xf>
    <xf numFmtId="172" fontId="5" fillId="0" borderId="20" xfId="0" applyNumberFormat="1" applyFont="1" applyBorder="1" applyAlignment="1">
      <alignment vertical="center"/>
    </xf>
    <xf numFmtId="4" fontId="80" fillId="0" borderId="20" xfId="0" applyNumberFormat="1" applyFont="1" applyBorder="1" applyAlignment="1">
      <alignment vertical="center"/>
    </xf>
    <xf numFmtId="4" fontId="79" fillId="0" borderId="20" xfId="0" applyNumberFormat="1" applyFont="1" applyBorder="1" applyAlignment="1">
      <alignment vertical="center"/>
    </xf>
    <xf numFmtId="172" fontId="82" fillId="0" borderId="0" xfId="0" applyNumberFormat="1" applyFont="1" applyAlignment="1">
      <alignment vertical="center"/>
    </xf>
    <xf numFmtId="172" fontId="84" fillId="0" borderId="0" xfId="0" applyNumberFormat="1" applyFont="1" applyAlignment="1">
      <alignment vertical="center"/>
    </xf>
    <xf numFmtId="4" fontId="86" fillId="0" borderId="0" xfId="0" applyNumberFormat="1" applyFont="1" applyAlignment="1">
      <alignment vertical="center"/>
    </xf>
    <xf numFmtId="173" fontId="80" fillId="0" borderId="0" xfId="0" applyNumberFormat="1" applyFont="1" applyAlignment="1">
      <alignment vertical="top" wrapText="1"/>
    </xf>
    <xf numFmtId="0" fontId="1" fillId="0" borderId="0" xfId="71"/>
    <xf numFmtId="0" fontId="2" fillId="0" borderId="0" xfId="71" applyFont="1" applyAlignment="1">
      <alignment vertical="top"/>
    </xf>
    <xf numFmtId="0" fontId="2" fillId="0" borderId="0" xfId="71" applyFont="1"/>
    <xf numFmtId="4" fontId="2" fillId="0" borderId="0" xfId="71" applyNumberFormat="1" applyFont="1" applyAlignment="1">
      <alignment horizontal="right"/>
    </xf>
    <xf numFmtId="0" fontId="2" fillId="0" borderId="0" xfId="71" applyFont="1" applyAlignment="1">
      <alignment vertical="top" wrapText="1"/>
    </xf>
    <xf numFmtId="0" fontId="3" fillId="0" borderId="0" xfId="71" quotePrefix="1" applyFont="1" applyAlignment="1">
      <alignment vertical="top" wrapText="1"/>
    </xf>
    <xf numFmtId="0" fontId="78" fillId="0" borderId="0" xfId="71" applyFont="1" applyAlignment="1">
      <alignment vertical="top" wrapText="1"/>
    </xf>
    <xf numFmtId="0" fontId="39" fillId="0" borderId="0" xfId="71" applyFont="1" applyAlignment="1">
      <alignment vertical="top"/>
    </xf>
    <xf numFmtId="0" fontId="39" fillId="0" borderId="0" xfId="71" applyFont="1" applyAlignment="1">
      <alignment vertical="top" wrapText="1"/>
    </xf>
    <xf numFmtId="0" fontId="39" fillId="0" borderId="0" xfId="71" applyFont="1"/>
    <xf numFmtId="4" fontId="39" fillId="0" borderId="0" xfId="71" applyNumberFormat="1" applyFont="1" applyAlignment="1">
      <alignment horizontal="right"/>
    </xf>
    <xf numFmtId="0" fontId="44" fillId="0" borderId="0" xfId="71" applyFont="1"/>
    <xf numFmtId="0" fontId="83" fillId="0" borderId="0" xfId="71" applyFont="1"/>
    <xf numFmtId="0" fontId="88" fillId="0" borderId="0" xfId="71" applyFont="1" applyAlignment="1">
      <alignment horizontal="left" readingOrder="1"/>
    </xf>
    <xf numFmtId="4" fontId="2" fillId="0" borderId="0" xfId="71" applyNumberFormat="1" applyFont="1" applyAlignment="1">
      <alignment horizontal="left"/>
    </xf>
    <xf numFmtId="0" fontId="40" fillId="0" borderId="0" xfId="71" applyFont="1" applyAlignment="1">
      <alignment vertical="center" wrapText="1"/>
    </xf>
    <xf numFmtId="0" fontId="40" fillId="0" borderId="0" xfId="0" applyFont="1" applyAlignment="1">
      <alignment vertical="center" wrapText="1"/>
    </xf>
    <xf numFmtId="0" fontId="39" fillId="0" borderId="0" xfId="71" applyFont="1" applyAlignment="1">
      <alignment vertical="center"/>
    </xf>
    <xf numFmtId="0" fontId="79" fillId="0" borderId="0" xfId="71" applyFont="1" applyAlignment="1">
      <alignment vertical="center"/>
    </xf>
    <xf numFmtId="0" fontId="80" fillId="0" borderId="0" xfId="71" applyFont="1" applyAlignment="1">
      <alignment vertical="center"/>
    </xf>
    <xf numFmtId="4" fontId="80" fillId="0" borderId="0" xfId="71" applyNumberFormat="1" applyFont="1" applyAlignment="1">
      <alignment horizontal="right" vertical="center"/>
    </xf>
    <xf numFmtId="4" fontId="80" fillId="0" borderId="0" xfId="71" applyNumberFormat="1" applyFont="1" applyAlignment="1">
      <alignment horizontal="right" vertical="center" wrapText="1"/>
    </xf>
    <xf numFmtId="0" fontId="77" fillId="0" borderId="0" xfId="71" applyFont="1" applyAlignment="1">
      <alignment vertical="center"/>
    </xf>
    <xf numFmtId="0" fontId="79" fillId="0" borderId="10" xfId="71" applyFont="1" applyBorder="1" applyAlignment="1">
      <alignment vertical="center"/>
    </xf>
    <xf numFmtId="0" fontId="89" fillId="0" borderId="10" xfId="71" applyFont="1" applyBorder="1" applyAlignment="1">
      <alignment vertical="center"/>
    </xf>
    <xf numFmtId="4" fontId="89" fillId="0" borderId="10" xfId="71" applyNumberFormat="1" applyFont="1" applyBorder="1" applyAlignment="1">
      <alignment horizontal="right" vertical="center"/>
    </xf>
    <xf numFmtId="4" fontId="79" fillId="0" borderId="10" xfId="71" applyNumberFormat="1" applyFont="1" applyBorder="1" applyAlignment="1">
      <alignment vertical="center"/>
    </xf>
    <xf numFmtId="0" fontId="77" fillId="0" borderId="0" xfId="71" applyFont="1" applyAlignment="1">
      <alignment vertical="center" wrapText="1"/>
    </xf>
    <xf numFmtId="4" fontId="77" fillId="0" borderId="0" xfId="71" applyNumberFormat="1" applyFont="1" applyAlignment="1">
      <alignment horizontal="right" vertical="center"/>
    </xf>
    <xf numFmtId="0" fontId="39" fillId="0" borderId="0" xfId="71" applyFont="1" applyAlignment="1">
      <alignment vertical="center" wrapText="1"/>
    </xf>
    <xf numFmtId="4" fontId="39" fillId="0" borderId="0" xfId="71" applyNumberFormat="1" applyFont="1" applyAlignment="1">
      <alignment horizontal="right" vertical="center"/>
    </xf>
    <xf numFmtId="0" fontId="79" fillId="0" borderId="0" xfId="71" applyFont="1" applyAlignment="1">
      <alignment horizontal="justify" vertical="center"/>
    </xf>
    <xf numFmtId="0" fontId="83" fillId="0" borderId="0" xfId="71" applyFont="1" applyAlignment="1">
      <alignment vertical="center"/>
    </xf>
    <xf numFmtId="4" fontId="80" fillId="0" borderId="0" xfId="71" applyNumberFormat="1" applyFont="1" applyAlignment="1">
      <alignment vertical="center"/>
    </xf>
    <xf numFmtId="0" fontId="80" fillId="0" borderId="0" xfId="71" applyFont="1" applyAlignment="1">
      <alignment horizontal="justify" vertical="center"/>
    </xf>
    <xf numFmtId="0" fontId="84" fillId="0" borderId="0" xfId="71" applyFont="1" applyAlignment="1">
      <alignment vertical="center"/>
    </xf>
    <xf numFmtId="0" fontId="87" fillId="0" borderId="0" xfId="71" applyFont="1" applyAlignment="1">
      <alignment vertical="center"/>
    </xf>
    <xf numFmtId="0" fontId="80" fillId="0" borderId="0" xfId="71" applyFont="1" applyAlignment="1">
      <alignment horizontal="left" vertical="center"/>
    </xf>
    <xf numFmtId="0" fontId="82" fillId="0" borderId="10" xfId="71" applyFont="1" applyBorder="1" applyAlignment="1">
      <alignment vertical="center"/>
    </xf>
    <xf numFmtId="4" fontId="80" fillId="0" borderId="10" xfId="71" applyNumberFormat="1" applyFont="1" applyBorder="1" applyAlignment="1">
      <alignment vertical="center"/>
    </xf>
    <xf numFmtId="0" fontId="80" fillId="0" borderId="10" xfId="71" applyFont="1" applyBorder="1" applyAlignment="1">
      <alignment vertical="center"/>
    </xf>
    <xf numFmtId="4" fontId="82" fillId="0" borderId="10" xfId="71" applyNumberFormat="1" applyFont="1" applyBorder="1" applyAlignment="1">
      <alignment vertical="center"/>
    </xf>
    <xf numFmtId="17" fontId="80" fillId="0" borderId="0" xfId="71" applyNumberFormat="1" applyFont="1" applyAlignment="1">
      <alignment vertical="center"/>
    </xf>
    <xf numFmtId="0" fontId="82" fillId="0" borderId="0" xfId="71" applyFont="1" applyAlignment="1">
      <alignment vertical="center"/>
    </xf>
    <xf numFmtId="4" fontId="82" fillId="0" borderId="0" xfId="71" applyNumberFormat="1" applyFont="1" applyAlignment="1">
      <alignment vertical="center"/>
    </xf>
    <xf numFmtId="0" fontId="90" fillId="0" borderId="0" xfId="71" applyFont="1" applyAlignment="1">
      <alignment vertical="center"/>
    </xf>
    <xf numFmtId="0" fontId="84" fillId="0" borderId="0" xfId="71" applyFont="1" applyAlignment="1">
      <alignment horizontal="justify" vertical="center"/>
    </xf>
    <xf numFmtId="0" fontId="39" fillId="0" borderId="0" xfId="71" applyFont="1" applyAlignment="1" applyProtection="1">
      <alignment horizontal="left" vertical="center" wrapText="1"/>
      <protection locked="0"/>
    </xf>
    <xf numFmtId="4" fontId="84" fillId="0" borderId="0" xfId="71" applyNumberFormat="1" applyFont="1" applyAlignment="1">
      <alignment vertical="center"/>
    </xf>
    <xf numFmtId="4" fontId="84" fillId="0" borderId="0" xfId="71" applyNumberFormat="1" applyFont="1" applyAlignment="1">
      <alignment horizontal="right" vertical="center"/>
    </xf>
    <xf numFmtId="4" fontId="84" fillId="0" borderId="0" xfId="71" applyNumberFormat="1" applyFont="1" applyAlignment="1">
      <alignment horizontal="right" vertical="center" wrapText="1"/>
    </xf>
    <xf numFmtId="0" fontId="80" fillId="0" borderId="0" xfId="71" applyFont="1" applyAlignment="1">
      <alignment vertical="center" wrapText="1"/>
    </xf>
    <xf numFmtId="4" fontId="80" fillId="0" borderId="0" xfId="0" applyNumberFormat="1" applyFont="1" applyAlignment="1">
      <alignment horizontal="right" vertical="center"/>
    </xf>
    <xf numFmtId="4" fontId="80" fillId="0" borderId="0" xfId="0" applyNumberFormat="1" applyFont="1" applyAlignment="1">
      <alignment horizontal="right" vertical="center" wrapText="1"/>
    </xf>
    <xf numFmtId="0" fontId="39" fillId="0" borderId="0" xfId="0" applyFont="1" applyAlignment="1">
      <alignment vertical="center"/>
    </xf>
    <xf numFmtId="0" fontId="83" fillId="0" borderId="0" xfId="0" applyFont="1" applyAlignment="1">
      <alignment vertical="center"/>
    </xf>
    <xf numFmtId="4" fontId="39" fillId="0" borderId="0" xfId="0" applyNumberFormat="1" applyFont="1" applyAlignment="1">
      <alignment horizontal="right" vertical="center"/>
    </xf>
    <xf numFmtId="0" fontId="85" fillId="0" borderId="0" xfId="71" applyFont="1" applyAlignment="1">
      <alignment vertical="center"/>
    </xf>
    <xf numFmtId="0" fontId="80" fillId="0" borderId="0" xfId="0" applyFont="1" applyAlignment="1">
      <alignment horizontal="justify" vertical="center"/>
    </xf>
    <xf numFmtId="0" fontId="79" fillId="0" borderId="0" xfId="71" applyFont="1" applyAlignment="1">
      <alignment vertical="center" wrapText="1"/>
    </xf>
    <xf numFmtId="0" fontId="69" fillId="0" borderId="0" xfId="71" applyFont="1" applyAlignment="1">
      <alignment vertical="center"/>
    </xf>
    <xf numFmtId="4" fontId="79" fillId="0" borderId="0" xfId="71" applyNumberFormat="1" applyFont="1" applyAlignment="1">
      <alignment horizontal="right" vertical="center"/>
    </xf>
    <xf numFmtId="0" fontId="79" fillId="0" borderId="19" xfId="71" applyFont="1" applyBorder="1" applyAlignment="1">
      <alignment vertical="center" wrapText="1"/>
    </xf>
    <xf numFmtId="0" fontId="39" fillId="0" borderId="20" xfId="71" applyFont="1" applyBorder="1" applyAlignment="1">
      <alignment vertical="center"/>
    </xf>
    <xf numFmtId="4" fontId="39" fillId="0" borderId="20" xfId="71" applyNumberFormat="1" applyFont="1" applyBorder="1" applyAlignment="1">
      <alignment horizontal="right" vertical="center"/>
    </xf>
    <xf numFmtId="4" fontId="82" fillId="0" borderId="21" xfId="71" applyNumberFormat="1" applyFont="1" applyBorder="1" applyAlignment="1">
      <alignment vertical="center"/>
    </xf>
    <xf numFmtId="2" fontId="80" fillId="0" borderId="0" xfId="71" applyNumberFormat="1" applyFont="1" applyAlignment="1">
      <alignment vertical="center"/>
    </xf>
    <xf numFmtId="2" fontId="5" fillId="0" borderId="14" xfId="0" applyNumberFormat="1" applyFont="1" applyBorder="1" applyAlignment="1">
      <alignment horizontal="left"/>
    </xf>
    <xf numFmtId="4" fontId="5" fillId="0" borderId="0" xfId="0" applyNumberFormat="1" applyFont="1" applyAlignment="1">
      <alignment horizontal="right"/>
    </xf>
    <xf numFmtId="0" fontId="5" fillId="0" borderId="0" xfId="0" applyFont="1" applyAlignment="1">
      <alignment horizontal="left" readingOrder="1"/>
    </xf>
    <xf numFmtId="4" fontId="5" fillId="0" borderId="0" xfId="0" applyNumberFormat="1" applyFont="1" applyAlignment="1">
      <alignment horizontal="left"/>
    </xf>
    <xf numFmtId="0" fontId="40" fillId="0" borderId="0" xfId="0" applyFont="1" applyAlignment="1">
      <alignment vertical="top" wrapText="1"/>
    </xf>
    <xf numFmtId="0" fontId="42" fillId="0" borderId="0" xfId="0" applyFont="1"/>
    <xf numFmtId="172" fontId="80" fillId="0" borderId="0" xfId="72" applyNumberFormat="1" applyFont="1" applyAlignment="1"/>
    <xf numFmtId="4" fontId="80" fillId="0" borderId="0" xfId="0" applyNumberFormat="1" applyFont="1" applyAlignment="1">
      <alignment horizontal="right"/>
    </xf>
    <xf numFmtId="172" fontId="80" fillId="0" borderId="0" xfId="0" applyNumberFormat="1" applyFont="1"/>
    <xf numFmtId="4" fontId="80" fillId="0" borderId="0" xfId="0" applyNumberFormat="1" applyFont="1" applyAlignment="1">
      <alignment horizontal="right" vertical="top" wrapText="1"/>
    </xf>
    <xf numFmtId="4" fontId="79" fillId="0" borderId="0" xfId="0" applyNumberFormat="1" applyFont="1" applyAlignment="1">
      <alignment vertical="top"/>
    </xf>
    <xf numFmtId="4" fontId="84" fillId="0" borderId="0" xfId="0" applyNumberFormat="1" applyFont="1" applyAlignment="1">
      <alignment horizontal="right"/>
    </xf>
    <xf numFmtId="4" fontId="84" fillId="0" borderId="0" xfId="0" applyNumberFormat="1" applyFont="1" applyAlignment="1">
      <alignment horizontal="right" vertical="top" wrapText="1"/>
    </xf>
    <xf numFmtId="172" fontId="79" fillId="0" borderId="0" xfId="0" applyNumberFormat="1" applyFont="1"/>
    <xf numFmtId="172" fontId="84" fillId="0" borderId="0" xfId="0" applyNumberFormat="1" applyFont="1"/>
    <xf numFmtId="172" fontId="80" fillId="0" borderId="0" xfId="0" applyNumberFormat="1" applyFont="1" applyAlignment="1">
      <alignment vertical="top"/>
    </xf>
    <xf numFmtId="4" fontId="86" fillId="0" borderId="0" xfId="0" applyNumberFormat="1" applyFont="1" applyAlignment="1">
      <alignment horizontal="right"/>
    </xf>
    <xf numFmtId="16" fontId="80" fillId="0" borderId="0" xfId="0" quotePrefix="1" applyNumberFormat="1" applyFont="1" applyAlignment="1">
      <alignment horizontal="left" vertical="center"/>
    </xf>
    <xf numFmtId="0" fontId="79" fillId="0" borderId="0" xfId="0" applyFont="1" applyAlignment="1">
      <alignment vertical="center"/>
    </xf>
    <xf numFmtId="4" fontId="79" fillId="0" borderId="0" xfId="0" applyNumberFormat="1" applyFont="1" applyAlignment="1">
      <alignment horizontal="right" vertical="center"/>
    </xf>
    <xf numFmtId="0" fontId="85" fillId="0" borderId="0" xfId="0" applyFont="1" applyAlignment="1">
      <alignment vertical="center"/>
    </xf>
    <xf numFmtId="16" fontId="84" fillId="0" borderId="0" xfId="0" quotePrefix="1" applyNumberFormat="1" applyFont="1" applyAlignment="1">
      <alignment horizontal="left" vertical="center"/>
    </xf>
    <xf numFmtId="0" fontId="79" fillId="0" borderId="10" xfId="0" applyFont="1" applyBorder="1" applyAlignment="1">
      <alignment vertical="center"/>
    </xf>
    <xf numFmtId="0" fontId="80" fillId="0" borderId="0" xfId="0" quotePrefix="1" applyFont="1" applyAlignment="1">
      <alignment vertical="center"/>
    </xf>
    <xf numFmtId="0" fontId="42" fillId="0" borderId="0" xfId="0" applyFont="1" applyAlignment="1">
      <alignment vertical="center"/>
    </xf>
    <xf numFmtId="0" fontId="80" fillId="0" borderId="0" xfId="30" applyFont="1" applyAlignment="1">
      <alignment vertical="center" wrapText="1"/>
    </xf>
    <xf numFmtId="4" fontId="80" fillId="0" borderId="0" xfId="30" applyNumberFormat="1" applyFont="1" applyAlignment="1">
      <alignment horizontal="right" vertical="center"/>
    </xf>
    <xf numFmtId="4" fontId="80" fillId="0" borderId="0" xfId="30" applyNumberFormat="1" applyFont="1" applyAlignment="1">
      <alignment horizontal="right" vertical="center" wrapText="1"/>
    </xf>
    <xf numFmtId="0" fontId="80" fillId="0" borderId="0" xfId="0" applyFont="1" applyAlignment="1">
      <alignment horizontal="center" vertical="center"/>
    </xf>
    <xf numFmtId="0" fontId="80" fillId="0" borderId="0" xfId="0" applyFont="1" applyAlignment="1">
      <alignment horizontal="left" vertical="center"/>
    </xf>
    <xf numFmtId="4" fontId="80" fillId="0" borderId="0" xfId="44" applyNumberFormat="1" applyFont="1" applyFill="1" applyBorder="1" applyAlignment="1" applyProtection="1">
      <alignment horizontal="right" vertical="center" wrapText="1"/>
    </xf>
    <xf numFmtId="4" fontId="79" fillId="0" borderId="0" xfId="0" applyNumberFormat="1" applyFont="1" applyAlignment="1">
      <alignment horizontal="left" vertical="center"/>
    </xf>
    <xf numFmtId="4" fontId="84" fillId="0" borderId="0" xfId="0" applyNumberFormat="1" applyFont="1" applyAlignment="1">
      <alignment horizontal="right" vertical="center"/>
    </xf>
    <xf numFmtId="4" fontId="84" fillId="0" borderId="0" xfId="0" applyNumberFormat="1" applyFont="1" applyAlignment="1">
      <alignment horizontal="right" vertical="center" wrapText="1"/>
    </xf>
    <xf numFmtId="0" fontId="2" fillId="0" borderId="0" xfId="0" applyFont="1" applyAlignment="1">
      <alignment horizontal="right" vertical="center"/>
    </xf>
    <xf numFmtId="0" fontId="79" fillId="0" borderId="0" xfId="0" applyFont="1" applyAlignment="1">
      <alignment horizontal="left" vertical="center" wrapText="1"/>
    </xf>
    <xf numFmtId="0" fontId="80" fillId="0" borderId="0" xfId="0" quotePrefix="1" applyFont="1" applyAlignment="1">
      <alignment horizontal="left" vertical="center" wrapText="1"/>
    </xf>
    <xf numFmtId="0" fontId="42" fillId="0" borderId="0" xfId="0" applyFont="1" applyAlignment="1">
      <alignment vertical="center" wrapText="1"/>
    </xf>
    <xf numFmtId="0" fontId="79" fillId="0" borderId="0" xfId="0" applyFont="1" applyAlignment="1">
      <alignment vertical="center" wrapText="1"/>
    </xf>
    <xf numFmtId="0" fontId="79" fillId="0" borderId="20" xfId="0" applyFont="1" applyBorder="1" applyAlignment="1">
      <alignment vertical="center" wrapText="1"/>
    </xf>
    <xf numFmtId="0" fontId="5" fillId="0" borderId="20" xfId="0" applyFont="1" applyBorder="1" applyAlignment="1">
      <alignment vertical="center"/>
    </xf>
    <xf numFmtId="4" fontId="80" fillId="0" borderId="20" xfId="0" applyNumberFormat="1" applyFont="1" applyBorder="1" applyAlignment="1">
      <alignment horizontal="right" vertical="center"/>
    </xf>
    <xf numFmtId="4" fontId="79" fillId="0" borderId="20" xfId="0" applyNumberFormat="1" applyFont="1" applyBorder="1" applyAlignment="1">
      <alignment horizontal="right" vertical="center"/>
    </xf>
    <xf numFmtId="0" fontId="40" fillId="0" borderId="0" xfId="0" applyFont="1" applyAlignment="1">
      <alignment horizontal="left" vertical="center" readingOrder="1"/>
    </xf>
    <xf numFmtId="0" fontId="5" fillId="0" borderId="0" xfId="0" applyFont="1" applyAlignment="1">
      <alignment vertical="center"/>
    </xf>
    <xf numFmtId="4" fontId="5" fillId="0" borderId="0" xfId="0" applyNumberFormat="1" applyFont="1" applyAlignment="1">
      <alignment horizontal="right" vertical="center"/>
    </xf>
    <xf numFmtId="0" fontId="5" fillId="0" borderId="0" xfId="0" applyFont="1" applyAlignment="1">
      <alignment horizontal="left" vertical="center" readingOrder="1"/>
    </xf>
    <xf numFmtId="4" fontId="5" fillId="0" borderId="0" xfId="0" applyNumberFormat="1" applyFont="1" applyAlignment="1">
      <alignment horizontal="left" vertical="center"/>
    </xf>
    <xf numFmtId="0" fontId="5" fillId="0" borderId="0" xfId="0" applyFont="1" applyAlignment="1">
      <alignment vertical="center" wrapText="1"/>
    </xf>
    <xf numFmtId="0" fontId="42" fillId="0" borderId="0" xfId="0" quotePrefix="1" applyFont="1" applyAlignment="1">
      <alignment vertical="center" wrapText="1"/>
    </xf>
    <xf numFmtId="0" fontId="43" fillId="0" borderId="0" xfId="0" applyFont="1" applyAlignment="1">
      <alignment vertical="center" wrapText="1"/>
    </xf>
    <xf numFmtId="2" fontId="80" fillId="0" borderId="0" xfId="0" applyNumberFormat="1" applyFont="1" applyAlignment="1">
      <alignment vertical="center"/>
    </xf>
    <xf numFmtId="172" fontId="86" fillId="0" borderId="0" xfId="0" applyNumberFormat="1" applyFont="1" applyAlignment="1">
      <alignment vertical="center"/>
    </xf>
    <xf numFmtId="172" fontId="85" fillId="0" borderId="0" xfId="0" applyNumberFormat="1" applyFont="1" applyAlignment="1">
      <alignment vertical="center"/>
    </xf>
    <xf numFmtId="0" fontId="86" fillId="0" borderId="20" xfId="0" applyFont="1" applyBorder="1" applyAlignment="1">
      <alignment vertical="center"/>
    </xf>
    <xf numFmtId="172" fontId="86" fillId="0" borderId="20" xfId="0" applyNumberFormat="1" applyFont="1" applyBorder="1" applyAlignment="1">
      <alignment vertical="center"/>
    </xf>
    <xf numFmtId="4" fontId="84" fillId="0" borderId="20" xfId="0" applyNumberFormat="1" applyFont="1" applyBorder="1" applyAlignment="1">
      <alignment horizontal="right" vertical="center"/>
    </xf>
    <xf numFmtId="0" fontId="5" fillId="0" borderId="19" xfId="0" applyFont="1" applyBorder="1"/>
    <xf numFmtId="0" fontId="5" fillId="0" borderId="21" xfId="0" applyFont="1" applyBorder="1"/>
    <xf numFmtId="166" fontId="5" fillId="0" borderId="24" xfId="0" applyNumberFormat="1" applyFont="1" applyBorder="1"/>
    <xf numFmtId="0" fontId="48" fillId="0" borderId="20" xfId="0" applyFont="1" applyBorder="1" applyAlignment="1">
      <alignment horizontal="left" vertical="top" wrapText="1"/>
    </xf>
    <xf numFmtId="0" fontId="78" fillId="0" borderId="0" xfId="0" applyFont="1" applyAlignment="1">
      <alignment vertical="top" wrapText="1"/>
    </xf>
    <xf numFmtId="0" fontId="39" fillId="0" borderId="0" xfId="30" applyFont="1" applyAlignment="1">
      <alignment vertical="top"/>
    </xf>
    <xf numFmtId="172" fontId="79" fillId="0" borderId="0" xfId="0" applyNumberFormat="1" applyFont="1" applyAlignment="1">
      <alignment vertical="top"/>
    </xf>
    <xf numFmtId="4" fontId="91" fillId="0" borderId="12" xfId="0" applyNumberFormat="1" applyFont="1" applyBorder="1" applyAlignment="1">
      <alignment horizontal="center" vertical="top"/>
    </xf>
    <xf numFmtId="4" fontId="91" fillId="0" borderId="13" xfId="0" applyNumberFormat="1" applyFont="1" applyBorder="1" applyAlignment="1">
      <alignment horizontal="center" vertical="top"/>
    </xf>
    <xf numFmtId="4" fontId="91" fillId="0" borderId="0" xfId="0" applyNumberFormat="1" applyFont="1" applyAlignment="1">
      <alignment horizontal="center" vertical="top"/>
    </xf>
    <xf numFmtId="4" fontId="91" fillId="0" borderId="15" xfId="0" applyNumberFormat="1" applyFont="1" applyBorder="1" applyAlignment="1">
      <alignment horizontal="center" vertical="top"/>
    </xf>
    <xf numFmtId="0" fontId="50" fillId="0" borderId="0" xfId="0" applyFont="1" applyAlignment="1">
      <alignment horizontal="left" vertical="top"/>
    </xf>
    <xf numFmtId="4" fontId="92" fillId="0" borderId="0" xfId="0" applyNumberFormat="1" applyFont="1" applyAlignment="1">
      <alignment horizontal="center" vertical="top"/>
    </xf>
    <xf numFmtId="4" fontId="92" fillId="0" borderId="15" xfId="0" applyNumberFormat="1" applyFont="1" applyBorder="1" applyAlignment="1">
      <alignment horizontal="center" vertical="top"/>
    </xf>
    <xf numFmtId="0" fontId="50" fillId="0" borderId="27" xfId="0" applyFont="1" applyBorder="1" applyAlignment="1">
      <alignment horizontal="left"/>
    </xf>
    <xf numFmtId="4" fontId="92" fillId="0" borderId="20" xfId="0" applyNumberFormat="1" applyFont="1" applyBorder="1" applyAlignment="1">
      <alignment horizontal="center" vertical="top" wrapText="1"/>
    </xf>
    <xf numFmtId="4" fontId="92" fillId="0" borderId="21" xfId="0" applyNumberFormat="1" applyFont="1" applyBorder="1" applyAlignment="1">
      <alignment horizontal="center" vertical="top" wrapText="1"/>
    </xf>
    <xf numFmtId="166" fontId="92" fillId="26" borderId="20" xfId="0" applyNumberFormat="1" applyFont="1" applyFill="1" applyBorder="1" applyAlignment="1">
      <alignment horizontal="center" vertical="top" wrapText="1"/>
    </xf>
    <xf numFmtId="166" fontId="92" fillId="26" borderId="21" xfId="0" applyNumberFormat="1" applyFont="1" applyFill="1" applyBorder="1" applyAlignment="1">
      <alignment horizontal="right" vertical="top" wrapText="1"/>
    </xf>
    <xf numFmtId="166" fontId="93" fillId="0" borderId="0" xfId="0" applyNumberFormat="1" applyFont="1" applyAlignment="1">
      <alignment horizontal="center" vertical="top"/>
    </xf>
    <xf numFmtId="166" fontId="93" fillId="0" borderId="15" xfId="0" applyNumberFormat="1" applyFont="1" applyBorder="1" applyAlignment="1">
      <alignment horizontal="right" vertical="top"/>
    </xf>
    <xf numFmtId="166" fontId="94" fillId="0" borderId="0" xfId="0" applyNumberFormat="1" applyFont="1" applyAlignment="1">
      <alignment horizontal="right" vertical="top"/>
    </xf>
    <xf numFmtId="166" fontId="94" fillId="0" borderId="15" xfId="0" applyNumberFormat="1" applyFont="1" applyBorder="1" applyAlignment="1">
      <alignment horizontal="right" vertical="top" wrapText="1"/>
    </xf>
    <xf numFmtId="4" fontId="92" fillId="0" borderId="15" xfId="0" applyNumberFormat="1" applyFont="1" applyBorder="1" applyAlignment="1">
      <alignment horizontal="right" vertical="top" wrapText="1"/>
    </xf>
    <xf numFmtId="4" fontId="93" fillId="0" borderId="20" xfId="0" applyNumberFormat="1" applyFont="1" applyBorder="1" applyAlignment="1">
      <alignment horizontal="center" vertical="top"/>
    </xf>
    <xf numFmtId="4" fontId="93" fillId="0" borderId="21" xfId="0" applyNumberFormat="1" applyFont="1" applyBorder="1" applyAlignment="1">
      <alignment horizontal="right" vertical="top"/>
    </xf>
    <xf numFmtId="4" fontId="91" fillId="25" borderId="20" xfId="0" applyNumberFormat="1" applyFont="1" applyFill="1" applyBorder="1" applyAlignment="1">
      <alignment horizontal="center" vertical="top" wrapText="1"/>
    </xf>
    <xf numFmtId="4" fontId="91" fillId="25" borderId="21" xfId="0" applyNumberFormat="1" applyFont="1" applyFill="1" applyBorder="1" applyAlignment="1">
      <alignment horizontal="center" vertical="top" wrapText="1"/>
    </xf>
    <xf numFmtId="166" fontId="94" fillId="0" borderId="0" xfId="0" applyNumberFormat="1" applyFont="1" applyAlignment="1">
      <alignment horizontal="center" vertical="top" wrapText="1"/>
    </xf>
    <xf numFmtId="166" fontId="94" fillId="0" borderId="15" xfId="0" applyNumberFormat="1" applyFont="1" applyBorder="1" applyAlignment="1">
      <alignment horizontal="center" vertical="top" wrapText="1"/>
    </xf>
    <xf numFmtId="166" fontId="94" fillId="0" borderId="0" xfId="0" applyNumberFormat="1" applyFont="1" applyAlignment="1">
      <alignment horizontal="center" vertical="top"/>
    </xf>
    <xf numFmtId="166" fontId="95" fillId="0" borderId="0" xfId="0" applyNumberFormat="1" applyFont="1" applyAlignment="1">
      <alignment horizontal="center" vertical="top" wrapText="1"/>
    </xf>
    <xf numFmtId="166" fontId="95" fillId="0" borderId="15" xfId="0" applyNumberFormat="1" applyFont="1" applyBorder="1" applyAlignment="1">
      <alignment horizontal="center" vertical="top" wrapText="1"/>
    </xf>
    <xf numFmtId="166" fontId="92" fillId="0" borderId="0" xfId="0" applyNumberFormat="1" applyFont="1" applyAlignment="1">
      <alignment horizontal="center" vertical="top" wrapText="1"/>
    </xf>
    <xf numFmtId="166" fontId="92" fillId="0" borderId="15" xfId="0" applyNumberFormat="1" applyFont="1" applyBorder="1" applyAlignment="1">
      <alignment horizontal="center" vertical="top" wrapText="1"/>
    </xf>
    <xf numFmtId="166" fontId="92" fillId="0" borderId="17" xfId="0" applyNumberFormat="1" applyFont="1" applyBorder="1" applyAlignment="1">
      <alignment horizontal="center" vertical="top" wrapText="1"/>
    </xf>
    <xf numFmtId="166" fontId="92" fillId="0" borderId="18" xfId="0" applyNumberFormat="1" applyFont="1" applyBorder="1" applyAlignment="1">
      <alignment horizontal="center" vertical="top" wrapText="1"/>
    </xf>
    <xf numFmtId="166" fontId="93" fillId="0" borderId="20" xfId="0" applyNumberFormat="1" applyFont="1" applyBorder="1" applyAlignment="1">
      <alignment horizontal="center" vertical="top" wrapText="1"/>
    </xf>
    <xf numFmtId="166" fontId="93" fillId="0" borderId="21" xfId="0" applyNumberFormat="1" applyFont="1" applyBorder="1" applyAlignment="1">
      <alignment horizontal="center" vertical="top" wrapText="1"/>
    </xf>
    <xf numFmtId="166" fontId="92" fillId="25" borderId="20" xfId="0" applyNumberFormat="1" applyFont="1" applyFill="1" applyBorder="1" applyAlignment="1">
      <alignment horizontal="center" vertical="top" wrapText="1"/>
    </xf>
    <xf numFmtId="166" fontId="92" fillId="25" borderId="21" xfId="0" applyNumberFormat="1" applyFont="1" applyFill="1" applyBorder="1" applyAlignment="1">
      <alignment horizontal="center" vertical="top" wrapText="1"/>
    </xf>
    <xf numFmtId="166" fontId="96" fillId="0" borderId="0" xfId="0" applyNumberFormat="1" applyFont="1" applyAlignment="1">
      <alignment horizontal="center" vertical="top"/>
    </xf>
    <xf numFmtId="166" fontId="95" fillId="0" borderId="0" xfId="0" applyNumberFormat="1" applyFont="1" applyAlignment="1">
      <alignment horizontal="center" vertical="top"/>
    </xf>
    <xf numFmtId="166" fontId="96" fillId="0" borderId="15" xfId="0" applyNumberFormat="1" applyFont="1" applyBorder="1" applyAlignment="1">
      <alignment horizontal="center" vertical="top" wrapText="1"/>
    </xf>
    <xf numFmtId="49" fontId="92" fillId="0" borderId="14" xfId="0" applyNumberFormat="1" applyFont="1" applyBorder="1" applyAlignment="1">
      <alignment horizontal="center" vertical="top" wrapText="1"/>
    </xf>
    <xf numFmtId="0" fontId="48" fillId="0" borderId="0" xfId="0" applyFont="1" applyAlignment="1">
      <alignment horizontal="center" wrapText="1"/>
    </xf>
    <xf numFmtId="166" fontId="92" fillId="0" borderId="0" xfId="0" applyNumberFormat="1" applyFont="1" applyAlignment="1">
      <alignment horizontal="center" wrapText="1"/>
    </xf>
    <xf numFmtId="0" fontId="92" fillId="0" borderId="0" xfId="0" applyFont="1" applyAlignment="1">
      <alignment horizontal="center" wrapText="1"/>
    </xf>
    <xf numFmtId="49" fontId="48" fillId="0" borderId="14" xfId="0" applyNumberFormat="1" applyFont="1" applyBorder="1" applyAlignment="1">
      <alignment horizontal="center" vertical="top" wrapText="1"/>
    </xf>
    <xf numFmtId="166" fontId="48" fillId="0" borderId="0" xfId="0" applyNumberFormat="1" applyFont="1" applyAlignment="1">
      <alignment horizontal="center" wrapText="1"/>
    </xf>
    <xf numFmtId="49" fontId="51" fillId="0" borderId="14" xfId="0" applyNumberFormat="1" applyFont="1" applyBorder="1" applyAlignment="1">
      <alignment horizontal="center" vertical="top" wrapText="1"/>
    </xf>
    <xf numFmtId="166" fontId="51" fillId="0" borderId="0" xfId="0" applyNumberFormat="1" applyFont="1" applyAlignment="1">
      <alignment horizontal="center" wrapText="1"/>
    </xf>
    <xf numFmtId="166" fontId="93" fillId="0" borderId="20" xfId="0" applyNumberFormat="1" applyFont="1" applyBorder="1" applyAlignment="1">
      <alignment horizontal="center" vertical="top"/>
    </xf>
    <xf numFmtId="166" fontId="93" fillId="0" borderId="21" xfId="0" applyNumberFormat="1" applyFont="1" applyBorder="1" applyAlignment="1">
      <alignment horizontal="center" vertical="top"/>
    </xf>
    <xf numFmtId="166" fontId="92" fillId="26" borderId="21" xfId="0" applyNumberFormat="1" applyFont="1" applyFill="1" applyBorder="1" applyAlignment="1">
      <alignment horizontal="center" vertical="top" wrapText="1"/>
    </xf>
    <xf numFmtId="166" fontId="93" fillId="0" borderId="12" xfId="0" applyNumberFormat="1" applyFont="1" applyBorder="1" applyAlignment="1">
      <alignment horizontal="center" vertical="top"/>
    </xf>
    <xf numFmtId="166" fontId="93" fillId="0" borderId="13" xfId="0" applyNumberFormat="1" applyFont="1" applyBorder="1" applyAlignment="1">
      <alignment horizontal="center" vertical="top"/>
    </xf>
    <xf numFmtId="166" fontId="97" fillId="0" borderId="0" xfId="0" applyNumberFormat="1" applyFont="1" applyAlignment="1">
      <alignment horizontal="center" vertical="top"/>
    </xf>
    <xf numFmtId="166" fontId="92" fillId="26" borderId="17" xfId="0" applyNumberFormat="1" applyFont="1" applyFill="1" applyBorder="1" applyAlignment="1">
      <alignment horizontal="center" vertical="top" wrapText="1"/>
    </xf>
    <xf numFmtId="166" fontId="93" fillId="26" borderId="18" xfId="0" applyNumberFormat="1" applyFont="1" applyFill="1" applyBorder="1" applyAlignment="1">
      <alignment horizontal="center" vertical="top" wrapText="1"/>
    </xf>
    <xf numFmtId="166" fontId="96" fillId="0" borderId="0" xfId="0" applyNumberFormat="1" applyFont="1" applyAlignment="1">
      <alignment horizontal="center" vertical="top" wrapText="1"/>
    </xf>
    <xf numFmtId="4" fontId="100" fillId="0" borderId="0" xfId="0" applyNumberFormat="1" applyFont="1" applyAlignment="1">
      <alignment horizontal="center" vertical="top"/>
    </xf>
    <xf numFmtId="166" fontId="100" fillId="0" borderId="0" xfId="0" applyNumberFormat="1" applyFont="1" applyAlignment="1">
      <alignment vertical="top"/>
    </xf>
    <xf numFmtId="166" fontId="100" fillId="0" borderId="17" xfId="0" applyNumberFormat="1" applyFont="1" applyBorder="1" applyAlignment="1">
      <alignment vertical="top"/>
    </xf>
    <xf numFmtId="4" fontId="101" fillId="0" borderId="17" xfId="0" applyNumberFormat="1" applyFont="1" applyBorder="1" applyAlignment="1">
      <alignment vertical="top"/>
    </xf>
    <xf numFmtId="4" fontId="101" fillId="0" borderId="18" xfId="0" applyNumberFormat="1" applyFont="1" applyBorder="1" applyAlignment="1">
      <alignment horizontal="center" vertical="top"/>
    </xf>
    <xf numFmtId="4" fontId="101" fillId="0" borderId="0" xfId="0" applyNumberFormat="1" applyFont="1" applyAlignment="1">
      <alignment vertical="top"/>
    </xf>
    <xf numFmtId="4" fontId="101" fillId="0" borderId="0" xfId="0" applyNumberFormat="1" applyFont="1" applyAlignment="1">
      <alignment horizontal="center" vertical="top"/>
    </xf>
    <xf numFmtId="0" fontId="69" fillId="0" borderId="0" xfId="73" applyFont="1" applyAlignment="1">
      <alignment horizontal="center"/>
    </xf>
    <xf numFmtId="0" fontId="39" fillId="0" borderId="0" xfId="73" applyFont="1" applyAlignment="1">
      <alignment horizontal="center" vertical="top" wrapText="1"/>
    </xf>
    <xf numFmtId="0" fontId="39" fillId="0" borderId="0" xfId="73" applyFont="1" applyAlignment="1">
      <alignment vertical="top"/>
    </xf>
    <xf numFmtId="0" fontId="39" fillId="0" borderId="0" xfId="73" applyFont="1" applyAlignment="1">
      <alignment horizontal="center"/>
    </xf>
    <xf numFmtId="0" fontId="39" fillId="0" borderId="0" xfId="73" applyFont="1"/>
    <xf numFmtId="4" fontId="39" fillId="0" borderId="0" xfId="73" applyNumberFormat="1" applyFont="1"/>
    <xf numFmtId="0" fontId="76" fillId="0" borderId="0" xfId="73" applyFont="1" applyAlignment="1">
      <alignment horizontal="center"/>
    </xf>
    <xf numFmtId="0" fontId="75" fillId="0" borderId="0" xfId="73" applyFont="1" applyAlignment="1">
      <alignment horizontal="center" vertical="top" wrapText="1"/>
    </xf>
    <xf numFmtId="0" fontId="76" fillId="0" borderId="0" xfId="73" applyFont="1" applyAlignment="1">
      <alignment horizontal="left" vertical="top" wrapText="1"/>
    </xf>
    <xf numFmtId="0" fontId="75" fillId="0" borderId="0" xfId="73" applyFont="1" applyAlignment="1">
      <alignment horizontal="center"/>
    </xf>
    <xf numFmtId="0" fontId="73" fillId="0" borderId="0" xfId="73" applyFont="1"/>
    <xf numFmtId="4" fontId="73" fillId="0" borderId="0" xfId="73" applyNumberFormat="1" applyFont="1"/>
    <xf numFmtId="0" fontId="75" fillId="0" borderId="0" xfId="73" applyFont="1"/>
    <xf numFmtId="0" fontId="72" fillId="0" borderId="0" xfId="73" applyFont="1" applyAlignment="1">
      <alignment horizontal="center"/>
    </xf>
    <xf numFmtId="0" fontId="71" fillId="0" borderId="0" xfId="73" applyFont="1" applyAlignment="1">
      <alignment horizontal="center" vertical="top" wrapText="1"/>
    </xf>
    <xf numFmtId="0" fontId="71" fillId="0" borderId="0" xfId="73" applyFont="1" applyAlignment="1">
      <alignment vertical="top" wrapText="1"/>
    </xf>
    <xf numFmtId="0" fontId="71" fillId="0" borderId="0" xfId="73" applyFont="1" applyAlignment="1">
      <alignment horizontal="center"/>
    </xf>
    <xf numFmtId="0" fontId="71" fillId="0" borderId="0" xfId="73" applyFont="1"/>
    <xf numFmtId="0" fontId="72" fillId="0" borderId="0" xfId="73" applyFont="1" applyAlignment="1">
      <alignment vertical="top" wrapText="1"/>
    </xf>
    <xf numFmtId="0" fontId="71" fillId="0" borderId="0" xfId="73" applyFont="1" applyAlignment="1">
      <alignment vertical="top"/>
    </xf>
    <xf numFmtId="0" fontId="72" fillId="0" borderId="0" xfId="73" applyFont="1" applyAlignment="1">
      <alignment vertical="top"/>
    </xf>
    <xf numFmtId="0" fontId="69" fillId="0" borderId="0" xfId="73" applyFont="1" applyAlignment="1">
      <alignment horizontal="center" vertical="top"/>
    </xf>
    <xf numFmtId="0" fontId="39" fillId="0" borderId="0" xfId="73" applyFont="1" applyAlignment="1">
      <alignment vertical="top" wrapText="1"/>
    </xf>
    <xf numFmtId="4" fontId="39" fillId="0" borderId="0" xfId="73" applyNumberFormat="1" applyFont="1" applyProtection="1">
      <protection locked="0"/>
    </xf>
    <xf numFmtId="0" fontId="39" fillId="0" borderId="0" xfId="73" applyFont="1" applyAlignment="1">
      <alignment horizontal="left" vertical="top" wrapText="1"/>
    </xf>
    <xf numFmtId="4" fontId="39" fillId="0" borderId="0" xfId="73" applyNumberFormat="1" applyFont="1" applyAlignment="1">
      <alignment horizontal="right"/>
    </xf>
    <xf numFmtId="4" fontId="39" fillId="0" borderId="0" xfId="73" applyNumberFormat="1" applyFont="1" applyAlignment="1">
      <alignment horizontal="center"/>
    </xf>
    <xf numFmtId="4" fontId="39" fillId="0" borderId="0" xfId="73" applyNumberFormat="1" applyFont="1" applyAlignment="1" applyProtection="1">
      <alignment horizontal="right"/>
      <protection locked="0"/>
    </xf>
    <xf numFmtId="0" fontId="77" fillId="0" borderId="0" xfId="73" applyFont="1" applyAlignment="1">
      <alignment horizontal="center" vertical="top" wrapText="1"/>
    </xf>
    <xf numFmtId="0" fontId="77" fillId="0" borderId="0" xfId="73" applyFont="1" applyAlignment="1">
      <alignment vertical="top" wrapText="1"/>
    </xf>
    <xf numFmtId="0" fontId="77" fillId="0" borderId="0" xfId="73" applyFont="1" applyAlignment="1">
      <alignment horizontal="center"/>
    </xf>
    <xf numFmtId="4" fontId="77" fillId="0" borderId="0" xfId="73" applyNumberFormat="1" applyFont="1" applyAlignment="1">
      <alignment horizontal="center"/>
    </xf>
    <xf numFmtId="4" fontId="77" fillId="0" borderId="0" xfId="73" applyNumberFormat="1" applyFont="1" applyAlignment="1" applyProtection="1">
      <alignment horizontal="right"/>
      <protection locked="0"/>
    </xf>
    <xf numFmtId="4" fontId="77" fillId="0" borderId="0" xfId="73" applyNumberFormat="1" applyFont="1" applyAlignment="1">
      <alignment horizontal="right"/>
    </xf>
    <xf numFmtId="0" fontId="39" fillId="0" borderId="0" xfId="73" quotePrefix="1" applyFont="1" applyAlignment="1">
      <alignment horizontal="left" vertical="top" wrapText="1"/>
    </xf>
    <xf numFmtId="0" fontId="39" fillId="0" borderId="0" xfId="73" quotePrefix="1" applyFont="1" applyAlignment="1">
      <alignment vertical="top" wrapText="1"/>
    </xf>
    <xf numFmtId="0" fontId="39" fillId="0" borderId="0" xfId="73" applyFont="1" applyAlignment="1">
      <alignment horizontal="left" vertical="top"/>
    </xf>
    <xf numFmtId="0" fontId="69" fillId="0" borderId="28" xfId="73" applyFont="1" applyBorder="1" applyAlignment="1">
      <alignment horizontal="center"/>
    </xf>
    <xf numFmtId="0" fontId="69" fillId="0" borderId="28" xfId="73" applyFont="1" applyBorder="1" applyAlignment="1">
      <alignment horizontal="center" vertical="top"/>
    </xf>
    <xf numFmtId="0" fontId="39" fillId="0" borderId="28" xfId="73" applyFont="1" applyBorder="1" applyAlignment="1">
      <alignment vertical="top"/>
    </xf>
    <xf numFmtId="0" fontId="39" fillId="0" borderId="28" xfId="73" applyFont="1" applyBorder="1" applyAlignment="1">
      <alignment horizontal="center"/>
    </xf>
    <xf numFmtId="0" fontId="48" fillId="0" borderId="28" xfId="73" applyFont="1" applyBorder="1"/>
    <xf numFmtId="0" fontId="2" fillId="0" borderId="28" xfId="73" applyFont="1" applyBorder="1" applyAlignment="1">
      <alignment horizontal="left" vertical="top"/>
    </xf>
    <xf numFmtId="0" fontId="48" fillId="0" borderId="28" xfId="73" applyFont="1" applyBorder="1" applyAlignment="1">
      <alignment horizontal="center"/>
    </xf>
    <xf numFmtId="4" fontId="48" fillId="0" borderId="28" xfId="73" applyNumberFormat="1" applyFont="1" applyBorder="1" applyAlignment="1">
      <alignment wrapText="1"/>
    </xf>
    <xf numFmtId="0" fontId="48" fillId="0" borderId="0" xfId="73" applyFont="1"/>
    <xf numFmtId="4" fontId="48" fillId="0" borderId="0" xfId="73" applyNumberFormat="1" applyFont="1"/>
    <xf numFmtId="0" fontId="50" fillId="0" borderId="0" xfId="73" applyFont="1" applyAlignment="1">
      <alignment horizontal="center"/>
    </xf>
    <xf numFmtId="0" fontId="48" fillId="0" borderId="0" xfId="73" applyFont="1" applyAlignment="1">
      <alignment horizontal="center" vertical="top" wrapText="1"/>
    </xf>
    <xf numFmtId="0" fontId="2" fillId="0" borderId="0" xfId="73" applyFont="1" applyAlignment="1">
      <alignment horizontal="center"/>
    </xf>
    <xf numFmtId="0" fontId="2" fillId="0" borderId="0" xfId="73" applyFont="1"/>
    <xf numFmtId="4" fontId="65" fillId="0" borderId="0" xfId="73" applyNumberFormat="1" applyFont="1"/>
    <xf numFmtId="0" fontId="71" fillId="0" borderId="0" xfId="73" applyFont="1" applyAlignment="1">
      <alignment horizontal="right"/>
    </xf>
    <xf numFmtId="0" fontId="71" fillId="0" borderId="0" xfId="73" applyFont="1" applyAlignment="1">
      <alignment horizontal="center" wrapText="1"/>
    </xf>
    <xf numFmtId="0" fontId="72" fillId="0" borderId="0" xfId="73" quotePrefix="1" applyFont="1" applyAlignment="1">
      <alignment horizontal="center"/>
    </xf>
    <xf numFmtId="0" fontId="69" fillId="0" borderId="0" xfId="73" applyFont="1"/>
    <xf numFmtId="0" fontId="69" fillId="0" borderId="0" xfId="73" applyFont="1" applyAlignment="1">
      <alignment vertical="top" wrapText="1"/>
    </xf>
    <xf numFmtId="0" fontId="69" fillId="0" borderId="28" xfId="73" applyFont="1" applyBorder="1" applyAlignment="1">
      <alignment vertical="top" wrapText="1"/>
    </xf>
    <xf numFmtId="4" fontId="39" fillId="0" borderId="28" xfId="73" applyNumberFormat="1" applyFont="1" applyBorder="1" applyAlignment="1">
      <alignment horizontal="center"/>
    </xf>
    <xf numFmtId="4" fontId="39" fillId="0" borderId="28" xfId="73" applyNumberFormat="1" applyFont="1" applyBorder="1" applyAlignment="1" applyProtection="1">
      <alignment horizontal="right"/>
      <protection locked="0"/>
    </xf>
    <xf numFmtId="4" fontId="39" fillId="0" borderId="28" xfId="73" applyNumberFormat="1" applyFont="1" applyBorder="1"/>
    <xf numFmtId="0" fontId="69" fillId="0" borderId="0" xfId="73" applyFont="1" applyAlignment="1">
      <alignment vertical="top"/>
    </xf>
    <xf numFmtId="0" fontId="39" fillId="0" borderId="0" xfId="73" applyFont="1" applyAlignment="1">
      <alignment horizontal="center" wrapText="1"/>
    </xf>
    <xf numFmtId="49" fontId="39" fillId="0" borderId="0" xfId="73" applyNumberFormat="1" applyFont="1" applyAlignment="1">
      <alignment vertical="top" wrapText="1"/>
    </xf>
    <xf numFmtId="2" fontId="39" fillId="0" borderId="0" xfId="73" applyNumberFormat="1" applyFont="1" applyAlignment="1">
      <alignment horizontal="left" vertical="top" wrapText="1"/>
    </xf>
    <xf numFmtId="0" fontId="39" fillId="0" borderId="0" xfId="73" applyFont="1" applyAlignment="1">
      <alignment wrapText="1"/>
    </xf>
    <xf numFmtId="0" fontId="39" fillId="0" borderId="28" xfId="73" applyFont="1" applyBorder="1" applyAlignment="1">
      <alignment vertical="top" wrapText="1"/>
    </xf>
    <xf numFmtId="49" fontId="39" fillId="0" borderId="0" xfId="73" applyNumberFormat="1" applyFont="1" applyAlignment="1">
      <alignment horizontal="center"/>
    </xf>
    <xf numFmtId="0" fontId="39" fillId="0" borderId="0" xfId="73" quotePrefix="1" applyFont="1" applyAlignment="1">
      <alignment wrapText="1"/>
    </xf>
    <xf numFmtId="17" fontId="39" fillId="0" borderId="0" xfId="73" applyNumberFormat="1" applyFont="1" applyAlignment="1">
      <alignment vertical="top" wrapText="1"/>
    </xf>
    <xf numFmtId="0" fontId="39" fillId="0" borderId="0" xfId="73" applyFont="1" applyAlignment="1">
      <alignment horizontal="justify" vertical="top"/>
    </xf>
    <xf numFmtId="0" fontId="71" fillId="0" borderId="0" xfId="73" applyFont="1" applyAlignment="1">
      <alignment horizontal="justify" vertical="top"/>
    </xf>
    <xf numFmtId="4" fontId="39" fillId="0" borderId="0" xfId="73" applyNumberFormat="1" applyFont="1" applyAlignment="1">
      <alignment horizontal="center" wrapText="1"/>
    </xf>
    <xf numFmtId="0" fontId="72" fillId="0" borderId="28" xfId="73" applyFont="1" applyBorder="1" applyAlignment="1">
      <alignment horizontal="center"/>
    </xf>
    <xf numFmtId="0" fontId="72" fillId="0" borderId="28" xfId="73" applyFont="1" applyBorder="1" applyAlignment="1">
      <alignment horizontal="center" vertical="top"/>
    </xf>
    <xf numFmtId="0" fontId="71" fillId="0" borderId="28" xfId="73" applyFont="1" applyBorder="1" applyAlignment="1">
      <alignment vertical="top" wrapText="1"/>
    </xf>
    <xf numFmtId="0" fontId="71" fillId="0" borderId="28" xfId="73" applyFont="1" applyBorder="1" applyAlignment="1">
      <alignment horizontal="center"/>
    </xf>
    <xf numFmtId="0" fontId="73" fillId="0" borderId="0" xfId="73" applyFont="1" applyAlignment="1">
      <alignment horizontal="right"/>
    </xf>
    <xf numFmtId="4" fontId="72" fillId="0" borderId="0" xfId="73" applyNumberFormat="1" applyFont="1"/>
    <xf numFmtId="170" fontId="71" fillId="0" borderId="0" xfId="73" applyNumberFormat="1" applyFont="1"/>
    <xf numFmtId="0" fontId="72" fillId="0" borderId="28" xfId="73" quotePrefix="1" applyFont="1" applyBorder="1" applyAlignment="1">
      <alignment horizontal="center"/>
    </xf>
    <xf numFmtId="0" fontId="71" fillId="0" borderId="28" xfId="73" applyFont="1" applyBorder="1" applyAlignment="1">
      <alignment horizontal="center" vertical="top" wrapText="1"/>
    </xf>
    <xf numFmtId="0" fontId="72" fillId="0" borderId="28" xfId="73" applyFont="1" applyBorder="1" applyAlignment="1">
      <alignment horizontal="left" vertical="top"/>
    </xf>
    <xf numFmtId="0" fontId="73" fillId="0" borderId="28" xfId="73" applyFont="1" applyBorder="1" applyAlignment="1">
      <alignment horizontal="right"/>
    </xf>
    <xf numFmtId="4" fontId="72" fillId="0" borderId="28" xfId="73" applyNumberFormat="1" applyFont="1" applyBorder="1"/>
    <xf numFmtId="0" fontId="72" fillId="0" borderId="0" xfId="73" applyFont="1" applyAlignment="1">
      <alignment horizontal="left" vertical="top"/>
    </xf>
    <xf numFmtId="0" fontId="39" fillId="0" borderId="0" xfId="73" applyFont="1" applyAlignment="1">
      <alignment horizontal="right"/>
    </xf>
    <xf numFmtId="4" fontId="3" fillId="0" borderId="0" xfId="73" applyNumberFormat="1" applyFont="1"/>
    <xf numFmtId="0" fontId="3" fillId="0" borderId="0" xfId="73" applyFont="1" applyAlignment="1">
      <alignment horizontal="left" vertical="top"/>
    </xf>
    <xf numFmtId="0" fontId="3" fillId="0" borderId="0" xfId="73" applyFont="1" applyAlignment="1">
      <alignment horizontal="right" vertical="top"/>
    </xf>
    <xf numFmtId="0" fontId="70" fillId="0" borderId="0" xfId="73" applyFont="1" applyAlignment="1">
      <alignment vertical="top"/>
    </xf>
    <xf numFmtId="0" fontId="70" fillId="0" borderId="0" xfId="73" applyFont="1" applyAlignment="1">
      <alignment horizontal="left" vertical="top"/>
    </xf>
    <xf numFmtId="169" fontId="2" fillId="0" borderId="0" xfId="73" applyNumberFormat="1" applyFont="1" applyAlignment="1">
      <alignment vertical="top"/>
    </xf>
    <xf numFmtId="0" fontId="2" fillId="0" borderId="0" xfId="73" applyFont="1" applyAlignment="1">
      <alignment horizontal="left" vertical="top" wrapText="1"/>
    </xf>
    <xf numFmtId="4" fontId="2" fillId="0" borderId="0" xfId="73" applyNumberFormat="1" applyFont="1" applyAlignment="1">
      <alignment vertical="top"/>
    </xf>
    <xf numFmtId="173" fontId="80" fillId="0" borderId="0" xfId="0" applyNumberFormat="1" applyFont="1"/>
    <xf numFmtId="4" fontId="80" fillId="0" borderId="0" xfId="0" applyNumberFormat="1" applyFont="1" applyAlignment="1">
      <alignment horizontal="right" wrapText="1"/>
    </xf>
    <xf numFmtId="0" fontId="80" fillId="0" borderId="0" xfId="71" applyFont="1"/>
    <xf numFmtId="172" fontId="80" fillId="0" borderId="0" xfId="71" applyNumberFormat="1" applyFont="1"/>
    <xf numFmtId="4" fontId="80" fillId="0" borderId="0" xfId="71" applyNumberFormat="1" applyFont="1" applyAlignment="1">
      <alignment horizontal="right"/>
    </xf>
    <xf numFmtId="4" fontId="80" fillId="0" borderId="0" xfId="71" applyNumberFormat="1" applyFont="1" applyAlignment="1">
      <alignment horizontal="right" wrapText="1"/>
    </xf>
    <xf numFmtId="172" fontId="39" fillId="0" borderId="0" xfId="71" applyNumberFormat="1" applyFont="1" applyAlignment="1">
      <alignment horizontal="right"/>
    </xf>
    <xf numFmtId="0" fontId="92" fillId="0" borderId="14" xfId="0" applyFont="1" applyBorder="1" applyAlignment="1">
      <alignment horizontal="center" vertical="top"/>
    </xf>
    <xf numFmtId="0" fontId="92" fillId="0" borderId="0" xfId="0" applyFont="1" applyAlignment="1">
      <alignment horizontal="justify" vertical="top" wrapText="1"/>
    </xf>
    <xf numFmtId="0" fontId="101" fillId="0" borderId="0" xfId="0" applyFont="1"/>
    <xf numFmtId="0" fontId="63" fillId="0" borderId="11" xfId="0" applyFont="1" applyBorder="1" applyAlignment="1">
      <alignment horizontal="right" vertical="top"/>
    </xf>
    <xf numFmtId="0" fontId="63" fillId="0" borderId="12" xfId="0" applyFont="1" applyBorder="1" applyAlignment="1">
      <alignment horizontal="left" vertical="top" wrapText="1"/>
    </xf>
    <xf numFmtId="0" fontId="63" fillId="0" borderId="12" xfId="0" applyFont="1" applyBorder="1" applyAlignment="1">
      <alignment horizontal="center" vertical="top"/>
    </xf>
    <xf numFmtId="166" fontId="98" fillId="0" borderId="12" xfId="0" applyNumberFormat="1" applyFont="1" applyBorder="1" applyAlignment="1">
      <alignment horizontal="center" vertical="top"/>
    </xf>
    <xf numFmtId="166" fontId="98" fillId="0" borderId="13" xfId="0" applyNumberFormat="1" applyFont="1" applyBorder="1" applyAlignment="1">
      <alignment horizontal="center" vertical="top"/>
    </xf>
    <xf numFmtId="49" fontId="46" fillId="0" borderId="29" xfId="0" applyNumberFormat="1" applyFont="1" applyBorder="1" applyAlignment="1">
      <alignment horizontal="right" vertical="top"/>
    </xf>
    <xf numFmtId="0" fontId="46" fillId="0" borderId="30" xfId="0" applyFont="1" applyBorder="1" applyAlignment="1">
      <alignment vertical="top" wrapText="1"/>
    </xf>
    <xf numFmtId="0" fontId="46" fillId="0" borderId="30" xfId="0" applyFont="1" applyBorder="1" applyAlignment="1">
      <alignment horizontal="center" vertical="top"/>
    </xf>
    <xf numFmtId="4" fontId="99" fillId="0" borderId="30" xfId="0" applyNumberFormat="1" applyFont="1" applyBorder="1" applyAlignment="1">
      <alignment horizontal="center" vertical="top"/>
    </xf>
    <xf numFmtId="4" fontId="91" fillId="0" borderId="31" xfId="0" applyNumberFormat="1" applyFont="1" applyBorder="1" applyAlignment="1">
      <alignment horizontal="center" vertical="top"/>
    </xf>
    <xf numFmtId="49" fontId="45" fillId="0" borderId="32" xfId="0" applyNumberFormat="1" applyFont="1" applyBorder="1" applyAlignment="1">
      <alignment horizontal="right" vertical="top"/>
    </xf>
    <xf numFmtId="0" fontId="39" fillId="0" borderId="32" xfId="0" applyFont="1" applyBorder="1" applyAlignment="1">
      <alignment horizontal="right" vertical="top"/>
    </xf>
    <xf numFmtId="0" fontId="58" fillId="0" borderId="32" xfId="0" applyFont="1" applyBorder="1" applyAlignment="1">
      <alignment horizontal="right" vertical="top"/>
    </xf>
    <xf numFmtId="0" fontId="44" fillId="0" borderId="33" xfId="0" applyFont="1" applyBorder="1" applyAlignment="1">
      <alignment horizontal="right" vertical="top"/>
    </xf>
    <xf numFmtId="0" fontId="40" fillId="0" borderId="0" xfId="0" applyFont="1" applyAlignment="1">
      <alignment horizontal="left" vertical="center" wrapText="1"/>
    </xf>
    <xf numFmtId="0" fontId="28" fillId="0" borderId="0" xfId="0" applyFont="1" applyAlignment="1">
      <alignment horizontal="left" vertical="top" wrapText="1"/>
    </xf>
    <xf numFmtId="0" fontId="28" fillId="0" borderId="0" xfId="0" applyFont="1" applyAlignment="1">
      <alignment wrapText="1"/>
    </xf>
    <xf numFmtId="0" fontId="32" fillId="24" borderId="10" xfId="0" applyFont="1" applyFill="1" applyBorder="1" applyAlignment="1">
      <alignment horizontal="left" vertical="center" wrapText="1"/>
    </xf>
    <xf numFmtId="0" fontId="40" fillId="0" borderId="0" xfId="0" applyFont="1" applyAlignment="1">
      <alignment horizontal="left" vertical="top" wrapText="1"/>
    </xf>
    <xf numFmtId="0" fontId="42" fillId="0" borderId="0" xfId="0" applyFont="1" applyAlignment="1">
      <alignment horizontal="left" vertical="top" wrapText="1"/>
    </xf>
    <xf numFmtId="0" fontId="42" fillId="0" borderId="0" xfId="0" quotePrefix="1" applyFont="1" applyAlignment="1">
      <alignment horizontal="left" vertical="top" wrapText="1"/>
    </xf>
    <xf numFmtId="0" fontId="47" fillId="0" borderId="0" xfId="0" applyFont="1" applyAlignment="1">
      <alignment horizontal="left" vertical="top" wrapText="1" shrinkToFit="1"/>
    </xf>
    <xf numFmtId="0" fontId="0" fillId="0" borderId="0" xfId="0"/>
    <xf numFmtId="0" fontId="0" fillId="0" borderId="15" xfId="0" applyBorder="1"/>
  </cellXfs>
  <cellStyles count="74">
    <cellStyle name="20 % – Poudarek1 2" xfId="1" xr:uid="{00000000-0005-0000-0000-000000000000}"/>
    <cellStyle name="20 % – Poudarek2 2" xfId="2" xr:uid="{00000000-0005-0000-0000-000001000000}"/>
    <cellStyle name="20 % – Poudarek3 2" xfId="3" xr:uid="{00000000-0005-0000-0000-000002000000}"/>
    <cellStyle name="20 % – Poudarek4 2" xfId="4" xr:uid="{00000000-0005-0000-0000-000003000000}"/>
    <cellStyle name="20 % – Poudarek5 2" xfId="5" xr:uid="{00000000-0005-0000-0000-000004000000}"/>
    <cellStyle name="20 % – Poudarek6 2" xfId="6" xr:uid="{00000000-0005-0000-0000-000005000000}"/>
    <cellStyle name="40 % – Poudarek1 2" xfId="7" xr:uid="{00000000-0005-0000-0000-000006000000}"/>
    <cellStyle name="40 % – Poudarek2 2" xfId="8" xr:uid="{00000000-0005-0000-0000-000007000000}"/>
    <cellStyle name="40 % – Poudarek3 2" xfId="9" xr:uid="{00000000-0005-0000-0000-000008000000}"/>
    <cellStyle name="40 % – Poudarek4 2" xfId="10" xr:uid="{00000000-0005-0000-0000-000009000000}"/>
    <cellStyle name="40 % – Poudarek5 2" xfId="11" xr:uid="{00000000-0005-0000-0000-00000A000000}"/>
    <cellStyle name="40 % – Poudarek6 2" xfId="12" xr:uid="{00000000-0005-0000-0000-00000B000000}"/>
    <cellStyle name="60 % – Poudarek1 2" xfId="13" xr:uid="{00000000-0005-0000-0000-00000C000000}"/>
    <cellStyle name="60 % – Poudarek2 2" xfId="14" xr:uid="{00000000-0005-0000-0000-00000D000000}"/>
    <cellStyle name="60 % – Poudarek3 2" xfId="15" xr:uid="{00000000-0005-0000-0000-00000E000000}"/>
    <cellStyle name="60 % – Poudarek4 2" xfId="16" xr:uid="{00000000-0005-0000-0000-00000F000000}"/>
    <cellStyle name="60 % – Poudarek5 2" xfId="17" xr:uid="{00000000-0005-0000-0000-000010000000}"/>
    <cellStyle name="60 % – Poudarek6 2" xfId="18" xr:uid="{00000000-0005-0000-0000-000011000000}"/>
    <cellStyle name="Currency 3" xfId="19" xr:uid="{00000000-0005-0000-0000-000012000000}"/>
    <cellStyle name="Dobro 2" xfId="20" xr:uid="{00000000-0005-0000-0000-000013000000}"/>
    <cellStyle name="Excel Built-in Normal" xfId="21" xr:uid="{00000000-0005-0000-0000-000014000000}"/>
    <cellStyle name="Izhod 2" xfId="22" xr:uid="{00000000-0005-0000-0000-000015000000}"/>
    <cellStyle name="Naslov 1 2" xfId="23" xr:uid="{00000000-0005-0000-0000-000016000000}"/>
    <cellStyle name="Naslov 2 2" xfId="24" xr:uid="{00000000-0005-0000-0000-000017000000}"/>
    <cellStyle name="Naslov 3 2" xfId="25" xr:uid="{00000000-0005-0000-0000-000018000000}"/>
    <cellStyle name="Naslov 4 2" xfId="26" xr:uid="{00000000-0005-0000-0000-000019000000}"/>
    <cellStyle name="Naslov 5" xfId="27" xr:uid="{00000000-0005-0000-0000-00001A000000}"/>
    <cellStyle name="Navadno" xfId="0" builtinId="0"/>
    <cellStyle name="Navadno 2" xfId="28" xr:uid="{00000000-0005-0000-0000-00001C000000}"/>
    <cellStyle name="Navadno 2 2" xfId="29" xr:uid="{00000000-0005-0000-0000-00001D000000}"/>
    <cellStyle name="Navadno 2 2 2" xfId="30" xr:uid="{00000000-0005-0000-0000-00001E000000}"/>
    <cellStyle name="Navadno 2 3" xfId="31" xr:uid="{00000000-0005-0000-0000-00001F000000}"/>
    <cellStyle name="Navadno 2 3 2" xfId="32" xr:uid="{00000000-0005-0000-0000-000020000000}"/>
    <cellStyle name="Navadno 2 4" xfId="71" xr:uid="{22BA4325-84CF-4393-B35F-55C3BEE9E1E2}"/>
    <cellStyle name="Navadno 3" xfId="33" xr:uid="{00000000-0005-0000-0000-000021000000}"/>
    <cellStyle name="Navadno 3 2" xfId="34" xr:uid="{00000000-0005-0000-0000-000022000000}"/>
    <cellStyle name="Navadno 4" xfId="35" xr:uid="{00000000-0005-0000-0000-000023000000}"/>
    <cellStyle name="Navadno 4 2" xfId="66" xr:uid="{585B40D2-1899-4D5F-B055-F69C7505B0A6}"/>
    <cellStyle name="Navadno 5" xfId="67" xr:uid="{97E92A23-5AA2-4941-B573-B7A59B63B488}"/>
    <cellStyle name="Navadno 6" xfId="73" xr:uid="{F756AEAF-7ED2-403B-9C36-5CED1A88FAE1}"/>
    <cellStyle name="Navadno 9" xfId="36" xr:uid="{00000000-0005-0000-0000-000024000000}"/>
    <cellStyle name="Navadno 9 2" xfId="37" xr:uid="{00000000-0005-0000-0000-000025000000}"/>
    <cellStyle name="Navadno 9 3" xfId="38" xr:uid="{00000000-0005-0000-0000-000026000000}"/>
    <cellStyle name="Navadno_popis_2" xfId="68" xr:uid="{CDB01F01-7F2E-43DB-8ED2-43950095860A}"/>
    <cellStyle name="Nevtralno 2" xfId="39" xr:uid="{00000000-0005-0000-0000-000028000000}"/>
    <cellStyle name="Normal 2" xfId="40" xr:uid="{00000000-0005-0000-0000-000029000000}"/>
    <cellStyle name="Normal_02 Popis Vodovod+Kanalizacija" xfId="41" xr:uid="{00000000-0005-0000-0000-00002A000000}"/>
    <cellStyle name="Normal_02 Popis Vodovod+Kanalizacija 2" xfId="70" xr:uid="{6F38A549-D43E-49DD-A555-F28BE64BB114}"/>
    <cellStyle name="Normal_tros_TPKC_Dubrava_29_11_05_2kat" xfId="69" xr:uid="{F52BB610-B463-472E-9153-19189EC16277}"/>
    <cellStyle name="Odstotek 2" xfId="42" xr:uid="{00000000-0005-0000-0000-00002D000000}"/>
    <cellStyle name="Opomba 2" xfId="43" xr:uid="{00000000-0005-0000-0000-00002E000000}"/>
    <cellStyle name="Opozorilo 2" xfId="44" xr:uid="{00000000-0005-0000-0000-00002F000000}"/>
    <cellStyle name="Pojasnjevalno besedilo 2" xfId="45" xr:uid="{00000000-0005-0000-0000-000030000000}"/>
    <cellStyle name="Popis Evo" xfId="46" xr:uid="{00000000-0005-0000-0000-000031000000}"/>
    <cellStyle name="Poudarek1 2" xfId="47" xr:uid="{00000000-0005-0000-0000-000032000000}"/>
    <cellStyle name="Poudarek2 2" xfId="48" xr:uid="{00000000-0005-0000-0000-000033000000}"/>
    <cellStyle name="Poudarek3 2" xfId="49" xr:uid="{00000000-0005-0000-0000-000034000000}"/>
    <cellStyle name="Poudarek4 2" xfId="50" xr:uid="{00000000-0005-0000-0000-000035000000}"/>
    <cellStyle name="Poudarek5 2" xfId="51" xr:uid="{00000000-0005-0000-0000-000036000000}"/>
    <cellStyle name="Poudarek6 2" xfId="52" xr:uid="{00000000-0005-0000-0000-000037000000}"/>
    <cellStyle name="Povezana celica 2" xfId="53" xr:uid="{00000000-0005-0000-0000-000038000000}"/>
    <cellStyle name="Preveri celico 2" xfId="54" xr:uid="{00000000-0005-0000-0000-000039000000}"/>
    <cellStyle name="Računanje 2" xfId="55" xr:uid="{00000000-0005-0000-0000-00003A000000}"/>
    <cellStyle name="Slabo 2" xfId="56" xr:uid="{00000000-0005-0000-0000-00003B000000}"/>
    <cellStyle name="Vejica 2" xfId="57" xr:uid="{00000000-0005-0000-0000-00003E000000}"/>
    <cellStyle name="Vejica 2 2" xfId="58" xr:uid="{00000000-0005-0000-0000-00003F000000}"/>
    <cellStyle name="Vejica 2 3" xfId="59" xr:uid="{00000000-0005-0000-0000-000040000000}"/>
    <cellStyle name="Vejica 2 4" xfId="64" xr:uid="{3ED07178-6CDB-4540-88AD-475A0280D3F2}"/>
    <cellStyle name="Vejica 3" xfId="60" xr:uid="{00000000-0005-0000-0000-000041000000}"/>
    <cellStyle name="Vejica 4" xfId="61" xr:uid="{00000000-0005-0000-0000-000042000000}"/>
    <cellStyle name="Vejica 5" xfId="65" xr:uid="{BE5744E2-921B-4C0A-AC3C-0F552A71F6D8}"/>
    <cellStyle name="Vejica 6" xfId="72" xr:uid="{6C176FE3-31F1-4C2E-858B-340C1E846025}"/>
    <cellStyle name="Vnos 2" xfId="62" xr:uid="{00000000-0005-0000-0000-000043000000}"/>
    <cellStyle name="Vsota 2" xfId="63" xr:uid="{00000000-0005-0000-0000-000044000000}"/>
  </cellStyles>
  <dxfs count="1">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47625</xdr:colOff>
      <xdr:row>241</xdr:row>
      <xdr:rowOff>0</xdr:rowOff>
    </xdr:from>
    <xdr:to>
      <xdr:col>1</xdr:col>
      <xdr:colOff>2781300</xdr:colOff>
      <xdr:row>241</xdr:row>
      <xdr:rowOff>0</xdr:rowOff>
    </xdr:to>
    <xdr:sp macro="" textlink="">
      <xdr:nvSpPr>
        <xdr:cNvPr id="2" name="Text Box 29">
          <a:extLst>
            <a:ext uri="{FF2B5EF4-FFF2-40B4-BE49-F238E27FC236}">
              <a16:creationId xmlns:a16="http://schemas.microsoft.com/office/drawing/2014/main" id="{DF8E9E0B-4D5B-41A8-A520-5B946D36B3B2}"/>
            </a:ext>
          </a:extLst>
        </xdr:cNvPr>
        <xdr:cNvSpPr txBox="1">
          <a:spLocks noChangeArrowheads="1"/>
        </xdr:cNvSpPr>
      </xdr:nvSpPr>
      <xdr:spPr bwMode="auto">
        <a:xfrm>
          <a:off x="304800" y="104422575"/>
          <a:ext cx="273367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sl-SI" sz="1000" b="0" i="0" strike="noStrike">
              <a:solidFill>
                <a:srgbClr val="000000"/>
              </a:solidFill>
              <a:latin typeface="Times New Roman CE"/>
            </a:rPr>
            <a:t>ELEKTRO MARIBOR:</a:t>
          </a:r>
        </a:p>
        <a:p>
          <a:pPr algn="l" rtl="0">
            <a:defRPr sz="1000"/>
          </a:pPr>
          <a:r>
            <a:rPr lang="sl-SI" sz="1000" b="0" i="0" strike="noStrike">
              <a:solidFill>
                <a:srgbClr val="000000"/>
              </a:solidFill>
              <a:latin typeface="Times New Roman CE"/>
            </a:rPr>
            <a:t>1kom - ključavnica ELEKTRO MARIBOR PE M. S.</a:t>
          </a:r>
        </a:p>
        <a:p>
          <a:pPr algn="l" rtl="0">
            <a:defRPr sz="1000"/>
          </a:pPr>
          <a:r>
            <a:rPr lang="sl-SI" sz="1000" b="0" i="0" strike="noStrike">
              <a:solidFill>
                <a:srgbClr val="000000"/>
              </a:solidFill>
              <a:latin typeface="Times New Roman CE"/>
            </a:rPr>
            <a:t>1 kom - trifazni števec, Iskra </a:t>
          </a:r>
        </a:p>
        <a:p>
          <a:pPr algn="l" rtl="0">
            <a:defRPr sz="1000"/>
          </a:pPr>
          <a:r>
            <a:rPr lang="sl-SI" sz="1000" b="0" i="0" strike="noStrike">
              <a:solidFill>
                <a:srgbClr val="000000"/>
              </a:solidFill>
              <a:latin typeface="Times New Roman CE"/>
            </a:rPr>
            <a:t>1 kom - PK100/3p - 20A, Izlake</a:t>
          </a:r>
        </a:p>
        <a:p>
          <a:pPr algn="l" rtl="0">
            <a:defRPr sz="1000"/>
          </a:pPr>
          <a:r>
            <a:rPr lang="sl-SI" sz="1000" b="0" i="0" strike="noStrike">
              <a:solidFill>
                <a:srgbClr val="000000"/>
              </a:solidFill>
              <a:latin typeface="Times New Roman CE"/>
            </a:rPr>
            <a:t>1 kom - PK100/1p - 20A, Izlake</a:t>
          </a:r>
        </a:p>
        <a:p>
          <a:pPr algn="l" rtl="0">
            <a:defRPr sz="1000"/>
          </a:pPr>
          <a:r>
            <a:rPr lang="sl-SI" sz="1000" b="0" i="0" strike="noStrike">
              <a:solidFill>
                <a:srgbClr val="000000"/>
              </a:solidFill>
              <a:latin typeface="Times New Roman CE"/>
            </a:rPr>
            <a:t>VS, N, PE sponke</a:t>
          </a:r>
        </a:p>
        <a:p>
          <a:pPr algn="l" rtl="0">
            <a:defRPr sz="1000"/>
          </a:pPr>
          <a:r>
            <a:rPr lang="sl-SI" sz="1000" b="0" i="0" strike="noStrike">
              <a:solidFill>
                <a:srgbClr val="000000"/>
              </a:solidFill>
              <a:latin typeface="Times New Roman CE"/>
            </a:rPr>
            <a:t>droben material</a:t>
          </a:r>
        </a:p>
        <a:p>
          <a:pPr algn="l" rtl="0">
            <a:defRPr sz="1000"/>
          </a:pPr>
          <a:endParaRPr lang="sl-SI" sz="1000" b="0" i="0" strike="noStrike">
            <a:solidFill>
              <a:srgbClr val="000000"/>
            </a:solidFill>
            <a:latin typeface="Times New Roman CE"/>
          </a:endParaRPr>
        </a:p>
        <a:p>
          <a:pPr algn="l" rtl="0">
            <a:defRPr sz="1000"/>
          </a:pPr>
          <a:endParaRPr lang="sl-SI" sz="1000" b="0" i="0" strike="noStrike">
            <a:solidFill>
              <a:srgbClr val="000000"/>
            </a:solidFill>
            <a:latin typeface="Times New Roman CE"/>
          </a:endParaRPr>
        </a:p>
      </xdr:txBody>
    </xdr:sp>
    <xdr:clientData/>
  </xdr:twoCellAnchor>
  <xdr:twoCellAnchor>
    <xdr:from>
      <xdr:col>1</xdr:col>
      <xdr:colOff>95250</xdr:colOff>
      <xdr:row>241</xdr:row>
      <xdr:rowOff>0</xdr:rowOff>
    </xdr:from>
    <xdr:to>
      <xdr:col>1</xdr:col>
      <xdr:colOff>2771775</xdr:colOff>
      <xdr:row>241</xdr:row>
      <xdr:rowOff>0</xdr:rowOff>
    </xdr:to>
    <xdr:sp macro="" textlink="">
      <xdr:nvSpPr>
        <xdr:cNvPr id="3" name="Text Box 30">
          <a:extLst>
            <a:ext uri="{FF2B5EF4-FFF2-40B4-BE49-F238E27FC236}">
              <a16:creationId xmlns:a16="http://schemas.microsoft.com/office/drawing/2014/main" id="{8DCED2D7-BA7B-417F-8B8B-44F4E78967D1}"/>
            </a:ext>
          </a:extLst>
        </xdr:cNvPr>
        <xdr:cNvSpPr txBox="1">
          <a:spLocks noChangeArrowheads="1"/>
        </xdr:cNvSpPr>
      </xdr:nvSpPr>
      <xdr:spPr bwMode="auto">
        <a:xfrm>
          <a:off x="352425" y="104422575"/>
          <a:ext cx="26765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sl-SI" sz="1000" b="0" i="0" strike="noStrike">
              <a:solidFill>
                <a:srgbClr val="000000"/>
              </a:solidFill>
              <a:latin typeface="Times New Roman CE"/>
            </a:rPr>
            <a:t>Upravljalec JR:</a:t>
          </a:r>
        </a:p>
        <a:p>
          <a:pPr algn="l" rtl="0">
            <a:defRPr sz="1000"/>
          </a:pPr>
          <a:r>
            <a:rPr lang="sl-SI" sz="1000" b="0" i="0" strike="noStrike">
              <a:solidFill>
                <a:srgbClr val="000000"/>
              </a:solidFill>
              <a:latin typeface="Times New Roman CE"/>
            </a:rPr>
            <a:t>1 kom - ključavnica </a:t>
          </a:r>
        </a:p>
        <a:p>
          <a:pPr algn="l" rtl="0">
            <a:defRPr sz="1000"/>
          </a:pPr>
          <a:r>
            <a:rPr lang="sl-SI" sz="1000" b="0" i="0" strike="noStrike">
              <a:solidFill>
                <a:srgbClr val="000000"/>
              </a:solidFill>
              <a:latin typeface="Times New Roman CE"/>
            </a:rPr>
            <a:t>1 kom - glavno stikalo SD-93U 25A, Schrack</a:t>
          </a:r>
        </a:p>
        <a:p>
          <a:pPr algn="l" rtl="0">
            <a:defRPr sz="1000"/>
          </a:pPr>
          <a:r>
            <a:rPr lang="sl-SI" sz="1000" b="0" i="0" strike="noStrike">
              <a:solidFill>
                <a:srgbClr val="000000"/>
              </a:solidFill>
              <a:latin typeface="Times New Roman CE"/>
            </a:rPr>
            <a:t>1 kom - instalacijski odklopnik C16</a:t>
          </a:r>
        </a:p>
        <a:p>
          <a:pPr algn="l" rtl="0">
            <a:defRPr sz="1000"/>
          </a:pPr>
          <a:r>
            <a:rPr lang="sl-SI" sz="1000" b="0" i="0" strike="noStrike">
              <a:solidFill>
                <a:srgbClr val="000000"/>
              </a:solidFill>
              <a:latin typeface="Times New Roman CE"/>
            </a:rPr>
            <a:t>1 kom - instalacijski odklopnik B6</a:t>
          </a:r>
        </a:p>
        <a:p>
          <a:pPr algn="l" rtl="0">
            <a:defRPr sz="1000"/>
          </a:pPr>
          <a:r>
            <a:rPr lang="sl-SI" sz="1000" b="0" i="0" strike="noStrike">
              <a:solidFill>
                <a:srgbClr val="000000"/>
              </a:solidFill>
              <a:latin typeface="Times New Roman CE"/>
            </a:rPr>
            <a:t>2 kom - podnožje varovalk DO do 63A 3polno  </a:t>
          </a:r>
        </a:p>
        <a:p>
          <a:pPr algn="l" rtl="0">
            <a:defRPr sz="1000"/>
          </a:pPr>
          <a:r>
            <a:rPr lang="sl-SI" sz="1000" b="0" i="0" strike="noStrike">
              <a:solidFill>
                <a:srgbClr val="000000"/>
              </a:solidFill>
              <a:latin typeface="Times New Roman CE"/>
            </a:rPr>
            <a:t>6 kom - varovalke DO 10A</a:t>
          </a:r>
        </a:p>
        <a:p>
          <a:pPr algn="l" rtl="0">
            <a:defRPr sz="1000"/>
          </a:pPr>
          <a:r>
            <a:rPr lang="sl-SI" sz="1000" b="0" i="0" strike="noStrike">
              <a:solidFill>
                <a:srgbClr val="000000"/>
              </a:solidFill>
              <a:latin typeface="Times New Roman CE"/>
            </a:rPr>
            <a:t>1 kom - preklopna ura BZ327521 Schrack</a:t>
          </a:r>
        </a:p>
        <a:p>
          <a:pPr algn="l" rtl="0">
            <a:defRPr sz="1000"/>
          </a:pPr>
          <a:r>
            <a:rPr lang="sl-SI" sz="1000" b="0" i="0" strike="noStrike">
              <a:solidFill>
                <a:srgbClr val="000000"/>
              </a:solidFill>
              <a:latin typeface="Times New Roman CE"/>
            </a:rPr>
            <a:t>1 kom - svetlobno stikalo s fotosenzorjem, Schrack</a:t>
          </a:r>
        </a:p>
        <a:p>
          <a:pPr algn="l" rtl="0">
            <a:defRPr sz="1000"/>
          </a:pPr>
          <a:r>
            <a:rPr lang="sl-SI" sz="1000" b="0" i="0" strike="noStrike">
              <a:solidFill>
                <a:srgbClr val="000000"/>
              </a:solidFill>
              <a:latin typeface="Times New Roman CE"/>
            </a:rPr>
            <a:t>2 kom -  rele MT326230, Schrack</a:t>
          </a:r>
        </a:p>
        <a:p>
          <a:pPr algn="l" rtl="0">
            <a:defRPr sz="1000"/>
          </a:pPr>
          <a:r>
            <a:rPr lang="sl-SI" sz="1000" b="0" i="0" strike="noStrike">
              <a:solidFill>
                <a:srgbClr val="000000"/>
              </a:solidFill>
              <a:latin typeface="Times New Roman CE"/>
            </a:rPr>
            <a:t>2 kom - kontaktor LA 30181, Schrack</a:t>
          </a:r>
        </a:p>
        <a:p>
          <a:pPr algn="l" rtl="0">
            <a:defRPr sz="1000"/>
          </a:pPr>
          <a:r>
            <a:rPr lang="sl-SI" sz="1000" b="0" i="0" strike="noStrike">
              <a:solidFill>
                <a:srgbClr val="000000"/>
              </a:solidFill>
              <a:latin typeface="Times New Roman CE"/>
            </a:rPr>
            <a:t>4 kom - katodni odvodniki SVM280, Schrack</a:t>
          </a:r>
        </a:p>
        <a:p>
          <a:pPr algn="l" rtl="0">
            <a:defRPr sz="1000"/>
          </a:pPr>
          <a:r>
            <a:rPr lang="sl-SI" sz="1000" b="0" i="0" strike="noStrike">
              <a:solidFill>
                <a:srgbClr val="000000"/>
              </a:solidFill>
              <a:latin typeface="Times New Roman CE"/>
            </a:rPr>
            <a:t>1 kom - vtičnica</a:t>
          </a:r>
        </a:p>
        <a:p>
          <a:pPr algn="l" rtl="0">
            <a:defRPr sz="1000"/>
          </a:pPr>
          <a:r>
            <a:rPr lang="sl-SI" sz="1000" b="0" i="0" strike="noStrike">
              <a:solidFill>
                <a:srgbClr val="000000"/>
              </a:solidFill>
              <a:latin typeface="Times New Roman CE"/>
            </a:rPr>
            <a:t>VS, N, PE sponke</a:t>
          </a:r>
        </a:p>
        <a:p>
          <a:pPr algn="l" rtl="0">
            <a:defRPr sz="1000"/>
          </a:pPr>
          <a:r>
            <a:rPr lang="sl-SI" sz="1000" b="0" i="0" strike="noStrike">
              <a:solidFill>
                <a:srgbClr val="000000"/>
              </a:solidFill>
              <a:latin typeface="Times New Roman CE"/>
            </a:rPr>
            <a:t>droben material</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3"/>
  <sheetViews>
    <sheetView showZeros="0" view="pageLayout" zoomScaleNormal="100" workbookViewId="0">
      <selection activeCell="J9" sqref="J9"/>
    </sheetView>
  </sheetViews>
  <sheetFormatPr defaultRowHeight="15.75" x14ac:dyDescent="0.25"/>
  <cols>
    <col min="1" max="1" width="4.7109375" style="9" customWidth="1"/>
    <col min="2" max="2" width="40.7109375" style="8" customWidth="1"/>
    <col min="3" max="3" width="4.85546875" style="7" customWidth="1"/>
    <col min="4" max="4" width="10.7109375" style="6" customWidth="1"/>
    <col min="5" max="5" width="12.7109375" style="5" customWidth="1"/>
    <col min="6" max="6" width="15.7109375" style="5" customWidth="1"/>
    <col min="7" max="16384" width="9.140625" style="4"/>
  </cols>
  <sheetData>
    <row r="1" spans="1:6" x14ac:dyDescent="0.25">
      <c r="A1" s="10"/>
    </row>
    <row r="2" spans="1:6" s="2" customFormat="1" ht="18" x14ac:dyDescent="0.2">
      <c r="A2" s="11"/>
      <c r="B2" s="571" t="s">
        <v>9</v>
      </c>
      <c r="C2" s="571"/>
      <c r="D2" s="571"/>
      <c r="E2" s="571"/>
      <c r="F2" s="12"/>
    </row>
    <row r="3" spans="1:6" s="2" customFormat="1" ht="15" x14ac:dyDescent="0.2">
      <c r="A3" s="13"/>
      <c r="B3" s="14"/>
      <c r="C3" s="15"/>
      <c r="D3" s="16"/>
      <c r="E3" s="17"/>
      <c r="F3" s="17"/>
    </row>
    <row r="4" spans="1:6" s="2" customFormat="1" ht="15" x14ac:dyDescent="0.2">
      <c r="A4" s="13"/>
      <c r="B4" s="14"/>
      <c r="C4" s="15"/>
      <c r="D4" s="16"/>
      <c r="E4" s="17"/>
      <c r="F4" s="17"/>
    </row>
    <row r="5" spans="1:6" s="2" customFormat="1" ht="62.25" customHeight="1" x14ac:dyDescent="0.2">
      <c r="A5" s="18"/>
      <c r="B5" s="569" t="s">
        <v>8</v>
      </c>
      <c r="C5" s="570"/>
      <c r="D5" s="570"/>
      <c r="E5" s="570"/>
      <c r="F5" s="570"/>
    </row>
    <row r="6" spans="1:6" s="2" customFormat="1" ht="15" x14ac:dyDescent="0.2">
      <c r="A6" s="18"/>
      <c r="B6" s="19"/>
      <c r="C6" s="21"/>
      <c r="D6" s="22"/>
      <c r="E6" s="22"/>
      <c r="F6" s="22"/>
    </row>
    <row r="7" spans="1:6" s="2" customFormat="1" ht="64.5" customHeight="1" x14ac:dyDescent="0.2">
      <c r="A7" s="18"/>
      <c r="B7" s="569" t="s">
        <v>7</v>
      </c>
      <c r="C7" s="570"/>
      <c r="D7" s="570"/>
      <c r="E7" s="570"/>
      <c r="F7" s="570"/>
    </row>
    <row r="8" spans="1:6" s="2" customFormat="1" ht="15.75" customHeight="1" x14ac:dyDescent="0.2">
      <c r="A8" s="18"/>
      <c r="B8" s="19"/>
      <c r="C8" s="20"/>
      <c r="D8" s="20"/>
      <c r="E8" s="20"/>
      <c r="F8" s="20"/>
    </row>
    <row r="9" spans="1:6" s="2" customFormat="1" ht="87" customHeight="1" x14ac:dyDescent="0.2">
      <c r="A9" s="18"/>
      <c r="B9" s="569" t="s">
        <v>10</v>
      </c>
      <c r="C9" s="570"/>
      <c r="D9" s="570"/>
      <c r="E9" s="570"/>
      <c r="F9" s="570"/>
    </row>
    <row r="10" spans="1:6" s="2" customFormat="1" ht="15" x14ac:dyDescent="0.2">
      <c r="A10" s="18"/>
      <c r="B10" s="23"/>
      <c r="C10" s="21"/>
      <c r="D10" s="22"/>
      <c r="E10" s="22"/>
      <c r="F10" s="22"/>
    </row>
    <row r="11" spans="1:6" s="2" customFormat="1" ht="61.5" customHeight="1" x14ac:dyDescent="0.2">
      <c r="A11" s="18"/>
      <c r="B11" s="569"/>
      <c r="C11" s="570"/>
      <c r="D11" s="570"/>
      <c r="E11" s="570"/>
      <c r="F11" s="570"/>
    </row>
    <row r="12" spans="1:6" s="2" customFormat="1" ht="15" x14ac:dyDescent="0.2">
      <c r="A12" s="18"/>
      <c r="B12" s="19"/>
      <c r="C12" s="21"/>
      <c r="D12" s="22"/>
      <c r="E12" s="22"/>
      <c r="F12" s="22"/>
    </row>
    <row r="13" spans="1:6" s="2" customFormat="1" ht="81.75" customHeight="1" x14ac:dyDescent="0.2">
      <c r="A13" s="18"/>
      <c r="B13" s="569" t="s">
        <v>6</v>
      </c>
      <c r="C13" s="570"/>
      <c r="D13" s="570"/>
      <c r="E13" s="570"/>
      <c r="F13" s="570"/>
    </row>
    <row r="14" spans="1:6" s="2" customFormat="1" ht="15" x14ac:dyDescent="0.2">
      <c r="A14" s="18"/>
      <c r="B14" s="19"/>
      <c r="C14" s="21"/>
      <c r="D14" s="22"/>
      <c r="E14" s="22"/>
      <c r="F14" s="22"/>
    </row>
    <row r="15" spans="1:6" s="2" customFormat="1" ht="33.75" customHeight="1" x14ac:dyDescent="0.2">
      <c r="A15" s="18"/>
      <c r="B15" s="569" t="s">
        <v>5</v>
      </c>
      <c r="C15" s="570"/>
      <c r="D15" s="570"/>
      <c r="E15" s="570"/>
      <c r="F15" s="570"/>
    </row>
    <row r="16" spans="1:6" s="2" customFormat="1" ht="15" x14ac:dyDescent="0.2">
      <c r="A16" s="18"/>
      <c r="B16" s="19"/>
      <c r="C16" s="21"/>
      <c r="D16" s="22"/>
      <c r="E16" s="22"/>
      <c r="F16" s="22"/>
    </row>
    <row r="17" spans="1:6" s="2" customFormat="1" ht="59.25" customHeight="1" x14ac:dyDescent="0.2">
      <c r="A17" s="18"/>
      <c r="B17" s="569" t="s">
        <v>4</v>
      </c>
      <c r="C17" s="570"/>
      <c r="D17" s="570"/>
      <c r="E17" s="570"/>
      <c r="F17" s="570"/>
    </row>
    <row r="18" spans="1:6" s="2" customFormat="1" ht="15" x14ac:dyDescent="0.2">
      <c r="A18" s="18"/>
      <c r="B18" s="19"/>
      <c r="C18" s="21"/>
      <c r="D18" s="22"/>
      <c r="E18" s="22"/>
      <c r="F18" s="22"/>
    </row>
    <row r="19" spans="1:6" s="2" customFormat="1" ht="15" x14ac:dyDescent="0.2">
      <c r="A19" s="18"/>
      <c r="B19" s="19"/>
      <c r="C19" s="21"/>
      <c r="D19" s="22"/>
      <c r="E19" s="24"/>
      <c r="F19" s="22"/>
    </row>
    <row r="20" spans="1:6" s="2" customFormat="1" ht="15" x14ac:dyDescent="0.2">
      <c r="A20" s="18"/>
      <c r="B20" s="569" t="s">
        <v>3</v>
      </c>
      <c r="C20" s="570"/>
      <c r="D20" s="570"/>
      <c r="E20" s="570"/>
      <c r="F20" s="570"/>
    </row>
    <row r="21" spans="1:6" s="2" customFormat="1" ht="15" x14ac:dyDescent="0.2">
      <c r="A21" s="18"/>
      <c r="B21" s="19"/>
      <c r="C21" s="21"/>
      <c r="D21" s="22"/>
      <c r="E21" s="22"/>
      <c r="F21" s="22"/>
    </row>
    <row r="22" spans="1:6" x14ac:dyDescent="0.2">
      <c r="B22" s="25"/>
      <c r="C22" s="26"/>
      <c r="D22" s="27"/>
      <c r="E22" s="27"/>
      <c r="F22" s="27"/>
    </row>
    <row r="23" spans="1:6" x14ac:dyDescent="0.25">
      <c r="B23" s="28"/>
      <c r="C23" s="29"/>
      <c r="D23" s="30"/>
      <c r="E23" s="30"/>
      <c r="F23" s="30"/>
    </row>
  </sheetData>
  <mergeCells count="9">
    <mergeCell ref="B20:F20"/>
    <mergeCell ref="B15:F15"/>
    <mergeCell ref="B17:F17"/>
    <mergeCell ref="B2:E2"/>
    <mergeCell ref="B5:F5"/>
    <mergeCell ref="B7:F7"/>
    <mergeCell ref="B9:F9"/>
    <mergeCell ref="B11:F11"/>
    <mergeCell ref="B13:F13"/>
  </mergeCells>
  <pageMargins left="0.78740157480314965" right="0.39370078740157483" top="0.59055118110236227" bottom="0.59055118110236227" header="0" footer="0"/>
  <pageSetup paperSize="9" scale="96" orientation="portrait" horizont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1FB71-E156-4440-AE05-74B2A5C33B77}">
  <dimension ref="B2:I27"/>
  <sheetViews>
    <sheetView view="pageLayout" zoomScaleNormal="100" workbookViewId="0">
      <selection activeCell="B7" sqref="B7:I7"/>
    </sheetView>
  </sheetViews>
  <sheetFormatPr defaultRowHeight="12.75" x14ac:dyDescent="0.2"/>
  <cols>
    <col min="6" max="6" width="9.140625" customWidth="1"/>
    <col min="8" max="8" width="4.28515625" customWidth="1"/>
    <col min="9" max="9" width="16.140625" customWidth="1"/>
  </cols>
  <sheetData>
    <row r="2" spans="2:9" ht="18" x14ac:dyDescent="0.25">
      <c r="B2" s="32" t="s">
        <v>2</v>
      </c>
      <c r="C2" s="2"/>
      <c r="D2" s="2"/>
      <c r="E2" s="2"/>
      <c r="F2" s="2"/>
      <c r="G2" s="2"/>
      <c r="H2" s="2"/>
      <c r="I2" s="2"/>
    </row>
    <row r="3" spans="2:9" x14ac:dyDescent="0.2">
      <c r="B3" s="33" t="s">
        <v>1</v>
      </c>
      <c r="C3" s="2"/>
      <c r="D3" s="2"/>
      <c r="E3" s="2"/>
      <c r="F3" s="2"/>
      <c r="G3" s="2"/>
      <c r="H3" s="2"/>
      <c r="I3" s="2"/>
    </row>
    <row r="4" spans="2:9" x14ac:dyDescent="0.2">
      <c r="B4" s="33" t="s">
        <v>2071</v>
      </c>
      <c r="C4" s="2"/>
      <c r="D4" s="2"/>
      <c r="E4" s="2"/>
      <c r="F4" s="2"/>
      <c r="G4" s="2"/>
      <c r="H4" s="2"/>
      <c r="I4" s="2"/>
    </row>
    <row r="5" spans="2:9" x14ac:dyDescent="0.2">
      <c r="B5" s="31"/>
      <c r="C5" s="2"/>
      <c r="D5" s="2"/>
      <c r="E5" s="2"/>
      <c r="F5" s="2"/>
      <c r="G5" s="2"/>
      <c r="H5" s="2"/>
      <c r="I5" s="2"/>
    </row>
    <row r="6" spans="2:9" x14ac:dyDescent="0.2">
      <c r="B6" s="31"/>
      <c r="C6" s="2"/>
      <c r="D6" s="2"/>
      <c r="E6" s="2"/>
      <c r="F6" s="2"/>
      <c r="G6" s="2"/>
      <c r="H6" s="2"/>
      <c r="I6" s="2"/>
    </row>
    <row r="7" spans="2:9" s="34" customFormat="1" ht="26.25" customHeight="1" x14ac:dyDescent="0.2">
      <c r="B7" s="572" t="s">
        <v>245</v>
      </c>
      <c r="C7" s="572"/>
      <c r="D7" s="572"/>
      <c r="E7" s="572"/>
      <c r="F7" s="572"/>
      <c r="G7" s="572"/>
      <c r="H7" s="572"/>
      <c r="I7" s="572"/>
    </row>
    <row r="8" spans="2:9" s="34" customFormat="1" ht="20.25" customHeight="1" x14ac:dyDescent="0.2">
      <c r="B8" s="573" t="s">
        <v>248</v>
      </c>
      <c r="C8" s="573"/>
      <c r="D8" s="573"/>
      <c r="E8" s="573"/>
      <c r="F8" s="573"/>
      <c r="G8" s="573"/>
      <c r="H8" s="573"/>
      <c r="I8" s="573"/>
    </row>
    <row r="9" spans="2:9" s="34" customFormat="1" ht="15" customHeight="1" x14ac:dyDescent="0.2">
      <c r="B9" s="574" t="s">
        <v>1912</v>
      </c>
      <c r="C9" s="574"/>
      <c r="D9" s="574"/>
      <c r="E9" s="574"/>
      <c r="F9" s="574"/>
      <c r="G9" s="574"/>
      <c r="H9" s="574"/>
      <c r="I9" s="574"/>
    </row>
    <row r="10" spans="2:9" s="34" customFormat="1" ht="26.25" customHeight="1" x14ac:dyDescent="0.2">
      <c r="B10" s="572" t="s">
        <v>247</v>
      </c>
      <c r="C10" s="572"/>
      <c r="D10" s="572"/>
      <c r="E10" s="572"/>
      <c r="F10" s="572"/>
      <c r="G10" s="572"/>
      <c r="H10" s="572"/>
      <c r="I10" s="572"/>
    </row>
    <row r="11" spans="2:9" x14ac:dyDescent="0.2">
      <c r="B11" s="2"/>
      <c r="C11" s="2"/>
      <c r="D11" s="2"/>
      <c r="E11" s="2"/>
      <c r="F11" s="2"/>
      <c r="G11" s="2"/>
      <c r="H11" s="2"/>
      <c r="I11" s="2"/>
    </row>
    <row r="12" spans="2:9" x14ac:dyDescent="0.2">
      <c r="B12" s="2"/>
      <c r="C12" s="2"/>
      <c r="D12" s="2"/>
      <c r="E12" s="2"/>
      <c r="F12" s="2"/>
      <c r="G12" s="2"/>
      <c r="H12" s="2"/>
      <c r="I12" s="2"/>
    </row>
    <row r="13" spans="2:9" ht="15" x14ac:dyDescent="0.2">
      <c r="B13" s="35" t="s">
        <v>12</v>
      </c>
      <c r="C13" s="2"/>
      <c r="D13" s="2"/>
      <c r="E13" s="2"/>
      <c r="F13" s="2"/>
      <c r="G13" s="2"/>
      <c r="H13" s="2"/>
      <c r="I13" s="2"/>
    </row>
    <row r="15" spans="2:9" ht="13.5" thickBot="1" x14ac:dyDescent="0.25"/>
    <row r="16" spans="2:9" ht="17.100000000000001" customHeight="1" x14ac:dyDescent="0.2">
      <c r="B16" s="36" t="s">
        <v>13</v>
      </c>
      <c r="C16" s="37"/>
      <c r="D16" s="37"/>
      <c r="E16" s="37"/>
      <c r="F16" s="37"/>
      <c r="G16" s="37"/>
      <c r="H16" s="38"/>
      <c r="I16" s="39">
        <f>GOD!F1552</f>
        <v>0</v>
      </c>
    </row>
    <row r="17" spans="2:9" ht="17.100000000000001" customHeight="1" x14ac:dyDescent="0.2">
      <c r="B17" s="324" t="s">
        <v>1763</v>
      </c>
      <c r="C17" s="2"/>
      <c r="D17" s="2"/>
      <c r="E17" s="2"/>
      <c r="F17" s="2"/>
      <c r="G17" s="2"/>
      <c r="H17" s="41"/>
      <c r="I17" s="42">
        <f>'GOD paviljon'!F378</f>
        <v>0</v>
      </c>
    </row>
    <row r="18" spans="2:9" ht="17.100000000000001" customHeight="1" x14ac:dyDescent="0.2">
      <c r="B18" s="40" t="s">
        <v>1761</v>
      </c>
      <c r="C18" s="2"/>
      <c r="D18" s="2"/>
      <c r="E18" s="2"/>
      <c r="F18" s="2"/>
      <c r="G18" s="2"/>
      <c r="H18" s="41"/>
      <c r="I18" s="42">
        <f>'Zunanja dela'!F210</f>
        <v>0</v>
      </c>
    </row>
    <row r="19" spans="2:9" ht="17.100000000000001" customHeight="1" x14ac:dyDescent="0.2">
      <c r="B19" s="40" t="s">
        <v>1762</v>
      </c>
      <c r="C19" s="2"/>
      <c r="D19" s="2"/>
      <c r="E19" s="2"/>
      <c r="F19" s="2"/>
      <c r="G19" s="2"/>
      <c r="H19" s="41"/>
      <c r="I19" s="42">
        <f>Elektro!E288</f>
        <v>0</v>
      </c>
    </row>
    <row r="20" spans="2:9" ht="17.100000000000001" customHeight="1" x14ac:dyDescent="0.2">
      <c r="B20" s="40" t="s">
        <v>2019</v>
      </c>
      <c r="C20" s="2"/>
      <c r="D20" s="2"/>
      <c r="E20" s="2"/>
      <c r="F20" s="2"/>
      <c r="G20" s="2"/>
      <c r="H20" s="41"/>
      <c r="I20" s="42">
        <f>Strojne!G1004</f>
        <v>0</v>
      </c>
    </row>
    <row r="21" spans="2:9" ht="17.100000000000001" customHeight="1" thickBot="1" x14ac:dyDescent="0.25">
      <c r="B21" s="324" t="s">
        <v>1764</v>
      </c>
      <c r="C21" s="2"/>
      <c r="D21" s="2"/>
      <c r="E21" s="2"/>
      <c r="F21" s="2"/>
      <c r="G21" s="2"/>
      <c r="H21" s="41"/>
      <c r="I21" s="42">
        <f>'Oprema kuhinje'!F118</f>
        <v>0</v>
      </c>
    </row>
    <row r="22" spans="2:9" ht="17.100000000000001" customHeight="1" thickBot="1" x14ac:dyDescent="0.25">
      <c r="B22" s="43" t="s">
        <v>11</v>
      </c>
      <c r="C22" s="44"/>
      <c r="D22" s="44"/>
      <c r="E22" s="44"/>
      <c r="F22" s="44"/>
      <c r="G22" s="44"/>
      <c r="H22" s="45"/>
      <c r="I22" s="46">
        <f>SUM(I16:I21)</f>
        <v>0</v>
      </c>
    </row>
    <row r="23" spans="2:9" ht="17.100000000000001" customHeight="1" thickBot="1" x14ac:dyDescent="0.25">
      <c r="B23" s="381" t="s">
        <v>1681</v>
      </c>
      <c r="C23" s="47"/>
      <c r="D23" s="47"/>
      <c r="E23" s="47"/>
      <c r="F23" s="47"/>
      <c r="G23" s="47"/>
      <c r="H23" s="382"/>
      <c r="I23" s="383">
        <v>35000</v>
      </c>
    </row>
    <row r="24" spans="2:9" ht="13.5" thickBot="1" x14ac:dyDescent="0.25">
      <c r="B24" s="43" t="s">
        <v>11</v>
      </c>
      <c r="C24" s="44"/>
      <c r="D24" s="44"/>
      <c r="E24" s="44"/>
      <c r="F24" s="44"/>
      <c r="G24" s="44"/>
      <c r="H24" s="45"/>
      <c r="I24" s="46">
        <f>SUM(I22:I23)</f>
        <v>35000</v>
      </c>
    </row>
    <row r="27" spans="2:9" x14ac:dyDescent="0.2">
      <c r="B27" t="s">
        <v>91</v>
      </c>
    </row>
  </sheetData>
  <mergeCells count="4">
    <mergeCell ref="B7:I7"/>
    <mergeCell ref="B8:I8"/>
    <mergeCell ref="B9:I9"/>
    <mergeCell ref="B10:I10"/>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4DFD5-8BE5-46A9-ABAE-CF9B940AD687}">
  <dimension ref="A1:K2490"/>
  <sheetViews>
    <sheetView view="pageLayout" zoomScaleNormal="100" zoomScaleSheetLayoutView="110" workbookViewId="0">
      <selection activeCell="B2" sqref="B2"/>
    </sheetView>
  </sheetViews>
  <sheetFormatPr defaultRowHeight="12.75" x14ac:dyDescent="0.2"/>
  <cols>
    <col min="1" max="1" width="5.85546875" style="176" customWidth="1"/>
    <col min="2" max="2" width="45.28515625" style="1" customWidth="1"/>
    <col min="3" max="3" width="4.7109375" style="2" customWidth="1"/>
    <col min="4" max="4" width="7.42578125" style="224" customWidth="1"/>
    <col min="5" max="5" width="12.140625" style="224" customWidth="1"/>
    <col min="6" max="6" width="15.7109375" style="224" customWidth="1"/>
    <col min="7" max="7" width="9.140625" style="177" customWidth="1"/>
    <col min="8" max="8" width="9.140625" style="177"/>
    <col min="9" max="10" width="9.140625" style="190"/>
    <col min="11" max="11" width="9.5703125" style="190" customWidth="1"/>
    <col min="12" max="16384" width="9.140625" style="190"/>
  </cols>
  <sheetData>
    <row r="1" spans="1:6" ht="18" x14ac:dyDescent="0.2">
      <c r="B1" s="218" t="s">
        <v>2</v>
      </c>
    </row>
    <row r="2" spans="1:6" x14ac:dyDescent="0.2">
      <c r="B2" s="219" t="s">
        <v>1</v>
      </c>
    </row>
    <row r="3" spans="1:6" x14ac:dyDescent="0.2">
      <c r="B3" s="219" t="s">
        <v>1883</v>
      </c>
    </row>
    <row r="4" spans="1:6" x14ac:dyDescent="0.2">
      <c r="B4" s="31"/>
    </row>
    <row r="5" spans="1:6" x14ac:dyDescent="0.2">
      <c r="B5" s="31"/>
    </row>
    <row r="6" spans="1:6" ht="26.25" customHeight="1" x14ac:dyDescent="0.2">
      <c r="B6" s="572" t="s">
        <v>1559</v>
      </c>
      <c r="C6" s="572"/>
      <c r="D6" s="572"/>
      <c r="E6" s="572"/>
      <c r="F6" s="572"/>
    </row>
    <row r="7" spans="1:6" ht="17.25" customHeight="1" x14ac:dyDescent="0.2">
      <c r="B7" s="178" t="s">
        <v>797</v>
      </c>
    </row>
    <row r="8" spans="1:6" ht="19.5" customHeight="1" x14ac:dyDescent="0.2">
      <c r="B8" s="179" t="s">
        <v>2065</v>
      </c>
    </row>
    <row r="9" spans="1:6" ht="54" customHeight="1" x14ac:dyDescent="0.2">
      <c r="B9" s="273" t="s">
        <v>798</v>
      </c>
    </row>
    <row r="10" spans="1:6" ht="18" x14ac:dyDescent="0.2">
      <c r="B10" s="385"/>
      <c r="D10" s="225"/>
    </row>
    <row r="11" spans="1:6" x14ac:dyDescent="0.2">
      <c r="A11" s="180"/>
      <c r="B11" s="181"/>
      <c r="C11" s="182"/>
      <c r="D11" s="226"/>
      <c r="E11" s="227"/>
      <c r="F11" s="227"/>
    </row>
    <row r="12" spans="1:6" x14ac:dyDescent="0.2">
      <c r="A12" s="180"/>
      <c r="B12" s="220" t="s">
        <v>799</v>
      </c>
      <c r="C12" s="182"/>
      <c r="D12" s="228"/>
      <c r="E12" s="227"/>
      <c r="F12" s="227"/>
    </row>
    <row r="13" spans="1:6" x14ac:dyDescent="0.2">
      <c r="A13" s="180"/>
      <c r="B13" s="191"/>
      <c r="C13" s="182"/>
      <c r="D13" s="228"/>
      <c r="E13" s="227"/>
      <c r="F13" s="227"/>
    </row>
    <row r="14" spans="1:6" x14ac:dyDescent="0.2">
      <c r="A14" s="180">
        <v>1.1000000000000001</v>
      </c>
      <c r="B14" s="180" t="s">
        <v>800</v>
      </c>
      <c r="C14" s="182" t="s">
        <v>801</v>
      </c>
      <c r="D14" s="228">
        <v>1</v>
      </c>
      <c r="E14" s="227"/>
      <c r="F14" s="223">
        <f>D14*E14</f>
        <v>0</v>
      </c>
    </row>
    <row r="15" spans="1:6" x14ac:dyDescent="0.2">
      <c r="A15" s="180"/>
      <c r="B15" s="181"/>
      <c r="C15" s="182"/>
      <c r="D15" s="228"/>
      <c r="E15" s="227"/>
      <c r="F15" s="227"/>
    </row>
    <row r="16" spans="1:6" x14ac:dyDescent="0.2">
      <c r="A16" s="180">
        <v>1.2</v>
      </c>
      <c r="B16" s="180" t="s">
        <v>802</v>
      </c>
      <c r="C16" s="182" t="s">
        <v>801</v>
      </c>
      <c r="D16" s="228">
        <v>1</v>
      </c>
      <c r="E16" s="227"/>
      <c r="F16" s="223">
        <f>D16*E16</f>
        <v>0</v>
      </c>
    </row>
    <row r="17" spans="1:6" x14ac:dyDescent="0.2">
      <c r="A17" s="180"/>
      <c r="B17" s="181"/>
      <c r="C17" s="182"/>
      <c r="D17" s="228"/>
      <c r="E17" s="227"/>
      <c r="F17" s="227"/>
    </row>
    <row r="18" spans="1:6" x14ac:dyDescent="0.2">
      <c r="A18" s="180">
        <v>1.3</v>
      </c>
      <c r="B18" s="180" t="s">
        <v>803</v>
      </c>
      <c r="C18" s="182" t="s">
        <v>801</v>
      </c>
      <c r="D18" s="228">
        <v>1</v>
      </c>
      <c r="E18" s="227"/>
      <c r="F18" s="223">
        <f>D18*E18</f>
        <v>0</v>
      </c>
    </row>
    <row r="19" spans="1:6" x14ac:dyDescent="0.2">
      <c r="A19" s="180"/>
      <c r="B19" s="181"/>
      <c r="C19" s="182"/>
      <c r="D19" s="228"/>
      <c r="E19" s="227"/>
      <c r="F19" s="227"/>
    </row>
    <row r="20" spans="1:6" x14ac:dyDescent="0.2">
      <c r="A20" s="180">
        <v>1.4</v>
      </c>
      <c r="B20" s="180" t="s">
        <v>804</v>
      </c>
      <c r="C20" s="182" t="s">
        <v>801</v>
      </c>
      <c r="D20" s="228">
        <v>1</v>
      </c>
      <c r="E20" s="227"/>
      <c r="F20" s="223">
        <f>D20*E20</f>
        <v>0</v>
      </c>
    </row>
    <row r="21" spans="1:6" x14ac:dyDescent="0.2">
      <c r="A21" s="184"/>
      <c r="B21" s="185" t="s">
        <v>805</v>
      </c>
      <c r="C21" s="186"/>
      <c r="D21" s="229"/>
      <c r="E21" s="230"/>
      <c r="F21" s="231">
        <f>SUM(F14:F20)</f>
        <v>0</v>
      </c>
    </row>
    <row r="22" spans="1:6" x14ac:dyDescent="0.2">
      <c r="A22" s="180"/>
      <c r="B22" s="180"/>
      <c r="C22" s="182"/>
      <c r="D22" s="228"/>
      <c r="E22" s="227"/>
      <c r="F22" s="223"/>
    </row>
    <row r="23" spans="1:6" x14ac:dyDescent="0.2">
      <c r="A23" s="180"/>
      <c r="B23" s="180"/>
      <c r="C23" s="182"/>
      <c r="D23" s="228"/>
      <c r="E23" s="227"/>
      <c r="F23" s="223"/>
    </row>
    <row r="24" spans="1:6" x14ac:dyDescent="0.2">
      <c r="A24" s="180"/>
      <c r="B24" s="180"/>
      <c r="C24" s="182"/>
      <c r="D24" s="228"/>
      <c r="E24" s="227"/>
      <c r="F24" s="223"/>
    </row>
    <row r="25" spans="1:6" x14ac:dyDescent="0.2">
      <c r="A25" s="180"/>
      <c r="B25" s="220" t="s">
        <v>806</v>
      </c>
      <c r="C25" s="182"/>
      <c r="D25" s="228"/>
      <c r="E25" s="227"/>
      <c r="F25" s="223"/>
    </row>
    <row r="26" spans="1:6" x14ac:dyDescent="0.2">
      <c r="A26" s="180"/>
      <c r="B26" s="220"/>
      <c r="C26" s="182"/>
      <c r="D26" s="228"/>
      <c r="E26" s="227"/>
      <c r="F26" s="223"/>
    </row>
    <row r="27" spans="1:6" x14ac:dyDescent="0.2">
      <c r="A27" s="180">
        <v>2.1</v>
      </c>
      <c r="B27" s="180" t="s">
        <v>807</v>
      </c>
      <c r="C27" s="182" t="s">
        <v>0</v>
      </c>
      <c r="D27" s="228">
        <v>2</v>
      </c>
      <c r="E27" s="227"/>
      <c r="F27" s="223">
        <f>D27*E27</f>
        <v>0</v>
      </c>
    </row>
    <row r="28" spans="1:6" x14ac:dyDescent="0.2">
      <c r="A28" s="180"/>
      <c r="B28" s="180" t="s">
        <v>808</v>
      </c>
      <c r="C28" s="182"/>
      <c r="D28" s="228"/>
      <c r="E28" s="227"/>
      <c r="F28" s="223"/>
    </row>
    <row r="29" spans="1:6" x14ac:dyDescent="0.2">
      <c r="A29" s="180"/>
      <c r="B29" s="180"/>
      <c r="C29" s="182"/>
      <c r="D29" s="228"/>
      <c r="E29" s="227"/>
      <c r="F29" s="223"/>
    </row>
    <row r="30" spans="1:6" x14ac:dyDescent="0.2">
      <c r="A30" s="180">
        <v>2.2000000000000002</v>
      </c>
      <c r="B30" s="180" t="s">
        <v>809</v>
      </c>
      <c r="C30" s="182" t="s">
        <v>810</v>
      </c>
      <c r="D30" s="228">
        <v>15</v>
      </c>
      <c r="E30" s="227"/>
      <c r="F30" s="223">
        <f>D30*E30</f>
        <v>0</v>
      </c>
    </row>
    <row r="31" spans="1:6" x14ac:dyDescent="0.2">
      <c r="A31" s="180"/>
      <c r="B31" s="180" t="s">
        <v>811</v>
      </c>
      <c r="C31" s="182"/>
      <c r="D31" s="228"/>
      <c r="E31" s="227"/>
      <c r="F31" s="223"/>
    </row>
    <row r="32" spans="1:6" x14ac:dyDescent="0.2">
      <c r="A32" s="180"/>
      <c r="B32" s="180"/>
      <c r="C32" s="182"/>
      <c r="D32" s="228"/>
      <c r="E32" s="227"/>
      <c r="F32" s="223"/>
    </row>
    <row r="33" spans="1:6" x14ac:dyDescent="0.2">
      <c r="A33" s="180">
        <v>2.2999999999999998</v>
      </c>
      <c r="B33" s="180" t="s">
        <v>812</v>
      </c>
      <c r="C33" s="182" t="s">
        <v>810</v>
      </c>
      <c r="D33" s="228">
        <v>45.5</v>
      </c>
      <c r="E33" s="227"/>
      <c r="F33" s="223">
        <f>D33*E33</f>
        <v>0</v>
      </c>
    </row>
    <row r="34" spans="1:6" x14ac:dyDescent="0.2">
      <c r="A34" s="180"/>
      <c r="B34" s="180" t="s">
        <v>813</v>
      </c>
      <c r="C34" s="182"/>
      <c r="D34" s="228"/>
      <c r="E34" s="227"/>
      <c r="F34" s="227"/>
    </row>
    <row r="35" spans="1:6" x14ac:dyDescent="0.2">
      <c r="A35" s="180"/>
      <c r="B35" s="180"/>
      <c r="C35" s="182"/>
      <c r="D35" s="228"/>
      <c r="E35" s="227"/>
      <c r="F35" s="227"/>
    </row>
    <row r="36" spans="1:6" x14ac:dyDescent="0.2">
      <c r="A36" s="180">
        <v>2.4</v>
      </c>
      <c r="B36" s="180" t="s">
        <v>814</v>
      </c>
      <c r="C36" s="182" t="s">
        <v>790</v>
      </c>
      <c r="D36" s="228">
        <v>15</v>
      </c>
      <c r="E36" s="227"/>
      <c r="F36" s="223">
        <f>D36*E36</f>
        <v>0</v>
      </c>
    </row>
    <row r="37" spans="1:6" x14ac:dyDescent="0.2">
      <c r="A37" s="180"/>
      <c r="B37" s="180" t="s">
        <v>791</v>
      </c>
      <c r="C37" s="182"/>
      <c r="D37" s="228"/>
      <c r="E37" s="227"/>
      <c r="F37" s="227"/>
    </row>
    <row r="38" spans="1:6" x14ac:dyDescent="0.2">
      <c r="A38" s="180"/>
      <c r="B38" s="180"/>
      <c r="C38" s="182"/>
      <c r="D38" s="228"/>
      <c r="E38" s="227"/>
      <c r="F38" s="227"/>
    </row>
    <row r="39" spans="1:6" x14ac:dyDescent="0.2">
      <c r="A39" s="180">
        <v>2.5</v>
      </c>
      <c r="B39" s="180" t="s">
        <v>815</v>
      </c>
      <c r="C39" s="182" t="s">
        <v>0</v>
      </c>
      <c r="D39" s="228">
        <v>1</v>
      </c>
      <c r="E39" s="227"/>
      <c r="F39" s="223">
        <f>D39*E39</f>
        <v>0</v>
      </c>
    </row>
    <row r="40" spans="1:6" x14ac:dyDescent="0.2">
      <c r="A40" s="180"/>
      <c r="B40" s="180" t="s">
        <v>816</v>
      </c>
      <c r="C40" s="182"/>
      <c r="D40" s="228"/>
      <c r="E40" s="227"/>
      <c r="F40" s="227"/>
    </row>
    <row r="41" spans="1:6" x14ac:dyDescent="0.2">
      <c r="A41" s="180"/>
      <c r="B41" s="180" t="s">
        <v>817</v>
      </c>
      <c r="C41" s="182"/>
      <c r="D41" s="228"/>
      <c r="E41" s="227"/>
      <c r="F41" s="227"/>
    </row>
    <row r="42" spans="1:6" x14ac:dyDescent="0.2">
      <c r="A42" s="180"/>
      <c r="B42" s="180" t="s">
        <v>818</v>
      </c>
      <c r="C42" s="182"/>
      <c r="D42" s="228"/>
      <c r="E42" s="227"/>
      <c r="F42" s="227"/>
    </row>
    <row r="43" spans="1:6" x14ac:dyDescent="0.2">
      <c r="A43" s="180"/>
      <c r="B43" s="180"/>
      <c r="C43" s="182"/>
      <c r="D43" s="228"/>
      <c r="E43" s="227"/>
      <c r="F43" s="227"/>
    </row>
    <row r="44" spans="1:6" x14ac:dyDescent="0.2">
      <c r="A44" s="180">
        <v>2.6</v>
      </c>
      <c r="B44" s="180" t="s">
        <v>819</v>
      </c>
      <c r="C44" s="182" t="s">
        <v>801</v>
      </c>
      <c r="D44" s="228">
        <v>1</v>
      </c>
      <c r="E44" s="227"/>
      <c r="F44" s="223">
        <f>D44*E44</f>
        <v>0</v>
      </c>
    </row>
    <row r="45" spans="1:6" x14ac:dyDescent="0.2">
      <c r="A45" s="180"/>
      <c r="B45" s="180" t="s">
        <v>820</v>
      </c>
      <c r="C45" s="182"/>
      <c r="D45" s="228"/>
      <c r="E45" s="227"/>
      <c r="F45" s="227"/>
    </row>
    <row r="46" spans="1:6" x14ac:dyDescent="0.2">
      <c r="A46" s="180"/>
      <c r="B46" s="180"/>
      <c r="C46" s="182"/>
      <c r="D46" s="228"/>
      <c r="E46" s="227"/>
      <c r="F46" s="227"/>
    </row>
    <row r="47" spans="1:6" ht="12.75" customHeight="1" x14ac:dyDescent="0.2">
      <c r="A47" s="181">
        <v>2.7</v>
      </c>
      <c r="B47" s="181" t="s">
        <v>1884</v>
      </c>
      <c r="C47" s="187" t="s">
        <v>0</v>
      </c>
      <c r="D47" s="223">
        <v>5</v>
      </c>
      <c r="E47" s="223"/>
      <c r="F47" s="223">
        <f>D47*E47</f>
        <v>0</v>
      </c>
    </row>
    <row r="48" spans="1:6" ht="12.75" customHeight="1" x14ac:dyDescent="0.2">
      <c r="A48" s="181"/>
      <c r="B48" s="181" t="s">
        <v>1885</v>
      </c>
      <c r="C48" s="187"/>
      <c r="D48" s="223"/>
      <c r="E48" s="223"/>
      <c r="F48" s="223"/>
    </row>
    <row r="49" spans="1:6" x14ac:dyDescent="0.2">
      <c r="A49" s="180"/>
      <c r="B49" s="180"/>
      <c r="C49" s="182"/>
      <c r="D49" s="228"/>
      <c r="E49" s="227"/>
      <c r="F49" s="227"/>
    </row>
    <row r="50" spans="1:6" x14ac:dyDescent="0.2">
      <c r="A50" s="181">
        <v>2.8</v>
      </c>
      <c r="B50" s="181" t="s">
        <v>821</v>
      </c>
      <c r="C50" s="187"/>
      <c r="D50" s="223"/>
      <c r="E50" s="223"/>
      <c r="F50" s="223"/>
    </row>
    <row r="51" spans="1:6" x14ac:dyDescent="0.2">
      <c r="A51" s="181"/>
      <c r="B51" s="181" t="s">
        <v>822</v>
      </c>
      <c r="C51" s="187"/>
      <c r="D51" s="223"/>
      <c r="E51" s="223"/>
      <c r="F51" s="223"/>
    </row>
    <row r="52" spans="1:6" x14ac:dyDescent="0.2">
      <c r="A52" s="181"/>
      <c r="B52" s="181"/>
      <c r="C52" s="187"/>
      <c r="D52" s="223"/>
      <c r="E52" s="223"/>
      <c r="F52" s="223"/>
    </row>
    <row r="53" spans="1:6" x14ac:dyDescent="0.2">
      <c r="A53" s="181"/>
      <c r="B53" s="181" t="s">
        <v>823</v>
      </c>
      <c r="C53" s="187" t="s">
        <v>0</v>
      </c>
      <c r="D53" s="223">
        <v>3</v>
      </c>
      <c r="E53" s="223"/>
      <c r="F53" s="223">
        <f>D53*E53</f>
        <v>0</v>
      </c>
    </row>
    <row r="54" spans="1:6" x14ac:dyDescent="0.2">
      <c r="A54" s="181"/>
      <c r="B54" s="181" t="s">
        <v>824</v>
      </c>
      <c r="C54" s="187" t="s">
        <v>0</v>
      </c>
      <c r="D54" s="223">
        <v>1</v>
      </c>
      <c r="E54" s="223"/>
      <c r="F54" s="223">
        <f>D54*E54</f>
        <v>0</v>
      </c>
    </row>
    <row r="55" spans="1:6" x14ac:dyDescent="0.2">
      <c r="A55" s="181"/>
      <c r="B55" s="181"/>
      <c r="C55" s="187"/>
      <c r="D55" s="223"/>
      <c r="E55" s="223"/>
      <c r="F55" s="223"/>
    </row>
    <row r="56" spans="1:6" x14ac:dyDescent="0.2">
      <c r="A56" s="256">
        <v>2.9</v>
      </c>
      <c r="B56" s="181" t="s">
        <v>1886</v>
      </c>
      <c r="C56" s="187"/>
      <c r="D56" s="223"/>
      <c r="E56" s="223"/>
      <c r="F56" s="223"/>
    </row>
    <row r="57" spans="1:6" x14ac:dyDescent="0.2">
      <c r="A57" s="189"/>
      <c r="B57" s="181" t="s">
        <v>1876</v>
      </c>
      <c r="C57" s="187" t="s">
        <v>0</v>
      </c>
      <c r="D57" s="223">
        <v>1</v>
      </c>
      <c r="E57" s="223"/>
      <c r="F57" s="223">
        <f>D57*E57</f>
        <v>0</v>
      </c>
    </row>
    <row r="58" spans="1:6" x14ac:dyDescent="0.2">
      <c r="A58" s="189"/>
      <c r="B58" s="181"/>
      <c r="C58" s="187"/>
      <c r="D58" s="223"/>
      <c r="E58" s="223"/>
      <c r="F58" s="223"/>
    </row>
    <row r="59" spans="1:6" ht="12.75" customHeight="1" x14ac:dyDescent="0.2">
      <c r="A59" s="181"/>
      <c r="B59" s="181" t="s">
        <v>1877</v>
      </c>
      <c r="C59" s="190"/>
      <c r="D59" s="232"/>
      <c r="E59" s="232"/>
      <c r="F59" s="232"/>
    </row>
    <row r="60" spans="1:6" x14ac:dyDescent="0.2">
      <c r="A60" s="181"/>
      <c r="B60" s="181"/>
      <c r="C60" s="187"/>
      <c r="D60" s="223"/>
      <c r="E60" s="223"/>
      <c r="F60" s="223"/>
    </row>
    <row r="61" spans="1:6" ht="12.75" customHeight="1" x14ac:dyDescent="0.2">
      <c r="A61" s="188">
        <v>2.91</v>
      </c>
      <c r="B61" s="181" t="s">
        <v>825</v>
      </c>
      <c r="C61" s="187" t="s">
        <v>0</v>
      </c>
      <c r="D61" s="223">
        <v>2</v>
      </c>
      <c r="E61" s="223"/>
      <c r="F61" s="223">
        <f>D61*E61</f>
        <v>0</v>
      </c>
    </row>
    <row r="62" spans="1:6" x14ac:dyDescent="0.2">
      <c r="A62" s="181"/>
      <c r="B62" s="181"/>
      <c r="C62" s="187"/>
      <c r="D62" s="223"/>
      <c r="E62" s="223"/>
      <c r="F62" s="223"/>
    </row>
    <row r="63" spans="1:6" x14ac:dyDescent="0.2">
      <c r="A63" s="188">
        <v>2.92</v>
      </c>
      <c r="B63" s="181" t="s">
        <v>826</v>
      </c>
      <c r="C63" s="187"/>
      <c r="D63" s="223"/>
      <c r="E63" s="223"/>
      <c r="F63" s="223"/>
    </row>
    <row r="64" spans="1:6" x14ac:dyDescent="0.2">
      <c r="A64" s="181"/>
      <c r="B64" s="181" t="s">
        <v>822</v>
      </c>
      <c r="C64" s="187"/>
      <c r="D64" s="223"/>
      <c r="E64" s="223"/>
      <c r="F64" s="223"/>
    </row>
    <row r="65" spans="1:6" x14ac:dyDescent="0.2">
      <c r="A65" s="181"/>
      <c r="B65" s="181"/>
      <c r="C65" s="187"/>
      <c r="D65" s="223"/>
      <c r="E65" s="223"/>
      <c r="F65" s="223"/>
    </row>
    <row r="66" spans="1:6" x14ac:dyDescent="0.2">
      <c r="A66" s="181"/>
      <c r="B66" s="181" t="s">
        <v>827</v>
      </c>
      <c r="C66" s="187" t="s">
        <v>790</v>
      </c>
      <c r="D66" s="223">
        <v>7.8</v>
      </c>
      <c r="E66" s="223"/>
      <c r="F66" s="223">
        <f>D66*E66</f>
        <v>0</v>
      </c>
    </row>
    <row r="67" spans="1:6" x14ac:dyDescent="0.2">
      <c r="A67" s="181"/>
      <c r="B67" s="181" t="s">
        <v>828</v>
      </c>
      <c r="C67" s="187" t="s">
        <v>790</v>
      </c>
      <c r="D67" s="223">
        <v>24</v>
      </c>
      <c r="E67" s="223"/>
      <c r="F67" s="223">
        <f>D67*E67</f>
        <v>0</v>
      </c>
    </row>
    <row r="68" spans="1:6" x14ac:dyDescent="0.2">
      <c r="A68" s="181"/>
      <c r="B68" s="181"/>
      <c r="C68" s="187"/>
      <c r="D68" s="223"/>
      <c r="E68" s="223"/>
      <c r="F68" s="223"/>
    </row>
    <row r="69" spans="1:6" ht="12.75" customHeight="1" x14ac:dyDescent="0.2">
      <c r="A69" s="188">
        <v>2.93</v>
      </c>
      <c r="B69" s="181" t="s">
        <v>829</v>
      </c>
      <c r="C69" s="187" t="s">
        <v>790</v>
      </c>
      <c r="D69" s="223">
        <v>22</v>
      </c>
      <c r="E69" s="223"/>
      <c r="F69" s="223">
        <f>D69*E69</f>
        <v>0</v>
      </c>
    </row>
    <row r="70" spans="1:6" x14ac:dyDescent="0.2">
      <c r="A70" s="188"/>
      <c r="B70" s="181" t="s">
        <v>830</v>
      </c>
      <c r="C70" s="187"/>
      <c r="D70" s="223"/>
      <c r="E70" s="223"/>
      <c r="F70" s="223"/>
    </row>
    <row r="71" spans="1:6" x14ac:dyDescent="0.2">
      <c r="A71" s="188"/>
      <c r="B71" s="181"/>
      <c r="C71" s="187"/>
      <c r="D71" s="223"/>
      <c r="E71" s="223"/>
      <c r="F71" s="223"/>
    </row>
    <row r="72" spans="1:6" x14ac:dyDescent="0.2">
      <c r="A72" s="188">
        <v>2.94</v>
      </c>
      <c r="B72" s="181" t="s">
        <v>831</v>
      </c>
      <c r="C72" s="187" t="s">
        <v>790</v>
      </c>
      <c r="D72" s="223">
        <v>26.6</v>
      </c>
      <c r="E72" s="223"/>
      <c r="F72" s="223">
        <f>D72*E72</f>
        <v>0</v>
      </c>
    </row>
    <row r="73" spans="1:6" ht="12.75" customHeight="1" x14ac:dyDescent="0.2">
      <c r="A73" s="188"/>
      <c r="B73" s="181" t="s">
        <v>832</v>
      </c>
      <c r="C73" s="187"/>
      <c r="D73" s="223"/>
      <c r="E73" s="223"/>
      <c r="F73" s="223"/>
    </row>
    <row r="74" spans="1:6" x14ac:dyDescent="0.2">
      <c r="A74" s="188"/>
      <c r="B74" s="181"/>
      <c r="C74" s="187"/>
      <c r="D74" s="223"/>
      <c r="E74" s="223"/>
      <c r="F74" s="223"/>
    </row>
    <row r="75" spans="1:6" ht="12.75" customHeight="1" x14ac:dyDescent="0.2">
      <c r="A75" s="188">
        <v>2.95</v>
      </c>
      <c r="B75" s="181" t="s">
        <v>833</v>
      </c>
      <c r="C75" s="187" t="s">
        <v>790</v>
      </c>
      <c r="D75" s="223">
        <v>46.8</v>
      </c>
      <c r="E75" s="223"/>
      <c r="F75" s="223">
        <f>D75*E75</f>
        <v>0</v>
      </c>
    </row>
    <row r="76" spans="1:6" x14ac:dyDescent="0.2">
      <c r="A76" s="188"/>
      <c r="B76" s="181" t="s">
        <v>834</v>
      </c>
      <c r="C76" s="187"/>
      <c r="D76" s="223"/>
      <c r="E76" s="223"/>
      <c r="F76" s="223"/>
    </row>
    <row r="77" spans="1:6" x14ac:dyDescent="0.2">
      <c r="A77" s="188"/>
      <c r="B77" s="181" t="s">
        <v>835</v>
      </c>
      <c r="C77" s="187"/>
      <c r="D77" s="223"/>
      <c r="E77" s="223"/>
      <c r="F77" s="223"/>
    </row>
    <row r="78" spans="1:6" x14ac:dyDescent="0.2">
      <c r="A78" s="188"/>
      <c r="B78" s="181"/>
      <c r="C78" s="187"/>
      <c r="D78" s="223"/>
      <c r="E78" s="223"/>
      <c r="F78" s="223"/>
    </row>
    <row r="79" spans="1:6" x14ac:dyDescent="0.2">
      <c r="A79" s="203">
        <v>2.96</v>
      </c>
      <c r="B79" s="180" t="s">
        <v>836</v>
      </c>
      <c r="C79" s="182" t="s">
        <v>810</v>
      </c>
      <c r="D79" s="228">
        <v>16.5</v>
      </c>
      <c r="E79" s="227"/>
      <c r="F79" s="223">
        <f>D79*E79</f>
        <v>0</v>
      </c>
    </row>
    <row r="80" spans="1:6" x14ac:dyDescent="0.2">
      <c r="A80" s="203"/>
      <c r="B80" s="180" t="s">
        <v>837</v>
      </c>
      <c r="C80" s="182"/>
      <c r="D80" s="228"/>
      <c r="E80" s="227"/>
      <c r="F80" s="227"/>
    </row>
    <row r="81" spans="1:6" x14ac:dyDescent="0.2">
      <c r="A81" s="203"/>
      <c r="B81" s="180" t="s">
        <v>838</v>
      </c>
      <c r="C81" s="182"/>
      <c r="D81" s="228"/>
      <c r="E81" s="227"/>
      <c r="F81" s="227"/>
    </row>
    <row r="82" spans="1:6" x14ac:dyDescent="0.2">
      <c r="A82" s="203"/>
      <c r="B82" s="180" t="s">
        <v>791</v>
      </c>
      <c r="C82" s="182"/>
      <c r="D82" s="228"/>
      <c r="E82" s="227"/>
      <c r="F82" s="227"/>
    </row>
    <row r="83" spans="1:6" x14ac:dyDescent="0.2">
      <c r="A83" s="203"/>
      <c r="B83" s="180"/>
      <c r="C83" s="182"/>
      <c r="D83" s="228"/>
      <c r="E83" s="227"/>
      <c r="F83" s="227"/>
    </row>
    <row r="84" spans="1:6" x14ac:dyDescent="0.2">
      <c r="A84" s="203">
        <v>2.97</v>
      </c>
      <c r="B84" s="180" t="s">
        <v>1874</v>
      </c>
      <c r="C84" s="182" t="s">
        <v>810</v>
      </c>
      <c r="D84" s="228">
        <v>6</v>
      </c>
      <c r="E84" s="227"/>
      <c r="F84" s="223">
        <f>D84*E84</f>
        <v>0</v>
      </c>
    </row>
    <row r="85" spans="1:6" x14ac:dyDescent="0.2">
      <c r="A85" s="203"/>
      <c r="B85" s="180" t="s">
        <v>1875</v>
      </c>
      <c r="C85" s="182"/>
      <c r="D85" s="228"/>
      <c r="E85" s="227"/>
      <c r="F85" s="227"/>
    </row>
    <row r="86" spans="1:6" x14ac:dyDescent="0.2">
      <c r="A86" s="188"/>
      <c r="B86" s="176"/>
      <c r="C86" s="187"/>
      <c r="D86" s="223"/>
      <c r="E86" s="223"/>
      <c r="F86" s="223"/>
    </row>
    <row r="87" spans="1:6" ht="12.75" customHeight="1" x14ac:dyDescent="0.2">
      <c r="A87" s="188">
        <v>2.98</v>
      </c>
      <c r="B87" s="181" t="s">
        <v>839</v>
      </c>
      <c r="C87" s="182" t="s">
        <v>801</v>
      </c>
      <c r="D87" s="228">
        <v>1</v>
      </c>
      <c r="E87" s="227"/>
      <c r="F87" s="223">
        <f>D87*E87</f>
        <v>0</v>
      </c>
    </row>
    <row r="88" spans="1:6" x14ac:dyDescent="0.2">
      <c r="A88" s="188"/>
      <c r="B88" s="181" t="s">
        <v>840</v>
      </c>
      <c r="C88" s="187"/>
      <c r="D88" s="223"/>
      <c r="E88" s="223"/>
      <c r="F88" s="223"/>
    </row>
    <row r="89" spans="1:6" x14ac:dyDescent="0.2">
      <c r="A89" s="188"/>
      <c r="B89" s="181"/>
      <c r="C89" s="187"/>
      <c r="D89" s="223"/>
      <c r="E89" s="223"/>
      <c r="F89" s="223"/>
    </row>
    <row r="90" spans="1:6" x14ac:dyDescent="0.2">
      <c r="A90" s="188">
        <v>2.99</v>
      </c>
      <c r="B90" s="181" t="s">
        <v>841</v>
      </c>
      <c r="C90" s="187" t="s">
        <v>790</v>
      </c>
      <c r="D90" s="223">
        <v>20</v>
      </c>
      <c r="E90" s="223"/>
      <c r="F90" s="223">
        <f>D90*E90</f>
        <v>0</v>
      </c>
    </row>
    <row r="91" spans="1:6" x14ac:dyDescent="0.2">
      <c r="A91" s="188"/>
      <c r="B91" s="181" t="s">
        <v>842</v>
      </c>
      <c r="C91" s="187"/>
      <c r="D91" s="223"/>
      <c r="E91" s="223"/>
      <c r="F91" s="223"/>
    </row>
    <row r="92" spans="1:6" x14ac:dyDescent="0.2">
      <c r="A92" s="188"/>
      <c r="B92" s="181" t="s">
        <v>1887</v>
      </c>
      <c r="C92" s="187"/>
      <c r="D92" s="187"/>
      <c r="E92" s="223"/>
      <c r="F92" s="223"/>
    </row>
    <row r="93" spans="1:6" x14ac:dyDescent="0.2">
      <c r="A93" s="181"/>
      <c r="B93" s="181"/>
      <c r="C93" s="187"/>
      <c r="D93" s="187"/>
      <c r="E93" s="223"/>
      <c r="F93" s="223"/>
    </row>
    <row r="94" spans="1:6" ht="12.75" customHeight="1" x14ac:dyDescent="0.2">
      <c r="A94" s="189">
        <v>2.9910000000000001</v>
      </c>
      <c r="B94" s="181" t="s">
        <v>843</v>
      </c>
      <c r="C94" s="187" t="s">
        <v>760</v>
      </c>
      <c r="D94" s="223">
        <v>1</v>
      </c>
      <c r="E94" s="223"/>
      <c r="F94" s="223">
        <f>D94*E94</f>
        <v>0</v>
      </c>
    </row>
    <row r="95" spans="1:6" x14ac:dyDescent="0.2">
      <c r="A95" s="188"/>
      <c r="B95" s="181" t="s">
        <v>844</v>
      </c>
      <c r="C95" s="187"/>
      <c r="D95" s="223"/>
      <c r="E95" s="223"/>
      <c r="F95" s="223"/>
    </row>
    <row r="96" spans="1:6" x14ac:dyDescent="0.2">
      <c r="A96" s="188"/>
      <c r="B96" s="181" t="s">
        <v>845</v>
      </c>
      <c r="C96" s="187"/>
      <c r="D96" s="223"/>
      <c r="E96" s="223"/>
      <c r="F96" s="223"/>
    </row>
    <row r="97" spans="1:11" x14ac:dyDescent="0.2">
      <c r="A97" s="188"/>
      <c r="B97" s="181" t="s">
        <v>846</v>
      </c>
      <c r="C97" s="187"/>
      <c r="D97" s="187"/>
      <c r="E97" s="223"/>
      <c r="F97" s="223"/>
    </row>
    <row r="98" spans="1:11" x14ac:dyDescent="0.2">
      <c r="A98" s="188"/>
      <c r="B98" s="181"/>
      <c r="C98" s="187"/>
      <c r="D98" s="187"/>
      <c r="E98" s="223"/>
      <c r="F98" s="223"/>
    </row>
    <row r="99" spans="1:11" x14ac:dyDescent="0.2">
      <c r="A99" s="189">
        <v>2.992</v>
      </c>
      <c r="B99" s="181" t="s">
        <v>847</v>
      </c>
      <c r="C99" s="187" t="s">
        <v>790</v>
      </c>
      <c r="D99" s="223">
        <v>1.5</v>
      </c>
      <c r="E99" s="223"/>
      <c r="F99" s="223">
        <f>D99*E99</f>
        <v>0</v>
      </c>
    </row>
    <row r="100" spans="1:11" x14ac:dyDescent="0.2">
      <c r="A100" s="188"/>
      <c r="B100" s="181" t="s">
        <v>848</v>
      </c>
      <c r="C100" s="187"/>
      <c r="D100" s="223"/>
      <c r="E100" s="223"/>
      <c r="F100" s="223"/>
    </row>
    <row r="101" spans="1:11" x14ac:dyDescent="0.2">
      <c r="A101" s="188"/>
      <c r="B101" s="181" t="s">
        <v>849</v>
      </c>
      <c r="C101" s="187"/>
      <c r="D101" s="187"/>
      <c r="E101" s="223"/>
      <c r="F101" s="223"/>
    </row>
    <row r="102" spans="1:11" x14ac:dyDescent="0.2">
      <c r="A102" s="188"/>
      <c r="B102" s="181"/>
      <c r="C102" s="187"/>
      <c r="D102" s="223"/>
      <c r="E102" s="223"/>
      <c r="F102" s="223"/>
    </row>
    <row r="103" spans="1:11" x14ac:dyDescent="0.2">
      <c r="A103" s="189">
        <v>2.9929999999999999</v>
      </c>
      <c r="B103" s="181" t="s">
        <v>850</v>
      </c>
      <c r="C103" s="187" t="s">
        <v>0</v>
      </c>
      <c r="D103" s="223">
        <v>1</v>
      </c>
      <c r="E103" s="223"/>
      <c r="F103" s="223">
        <f>D103*E103</f>
        <v>0</v>
      </c>
    </row>
    <row r="104" spans="1:11" x14ac:dyDescent="0.2">
      <c r="A104" s="188"/>
      <c r="B104" s="181" t="s">
        <v>851</v>
      </c>
      <c r="C104" s="187"/>
      <c r="D104" s="223"/>
      <c r="E104" s="223"/>
      <c r="F104" s="223"/>
    </row>
    <row r="105" spans="1:11" x14ac:dyDescent="0.2">
      <c r="A105" s="181"/>
      <c r="B105" s="181" t="s">
        <v>849</v>
      </c>
      <c r="C105" s="187"/>
      <c r="D105" s="187"/>
      <c r="E105" s="223"/>
      <c r="F105" s="223"/>
    </row>
    <row r="106" spans="1:11" x14ac:dyDescent="0.2">
      <c r="A106" s="184"/>
      <c r="B106" s="185" t="s">
        <v>792</v>
      </c>
      <c r="C106" s="186"/>
      <c r="D106" s="229"/>
      <c r="E106" s="230"/>
      <c r="F106" s="231">
        <f>SUM(F27:F105)</f>
        <v>0</v>
      </c>
    </row>
    <row r="107" spans="1:11" x14ac:dyDescent="0.2">
      <c r="A107" s="184"/>
      <c r="B107" s="191"/>
      <c r="C107" s="192"/>
      <c r="D107" s="228"/>
      <c r="E107" s="233"/>
      <c r="F107" s="234"/>
    </row>
    <row r="108" spans="1:11" x14ac:dyDescent="0.2">
      <c r="A108" s="184"/>
      <c r="B108" s="191"/>
      <c r="C108" s="192"/>
      <c r="D108" s="228"/>
      <c r="E108" s="233"/>
      <c r="F108" s="234"/>
    </row>
    <row r="109" spans="1:11" s="177" customFormat="1" x14ac:dyDescent="0.2">
      <c r="A109" s="180"/>
      <c r="B109" s="181"/>
      <c r="C109" s="182"/>
      <c r="D109" s="228"/>
      <c r="E109" s="227"/>
      <c r="F109" s="227"/>
      <c r="I109" s="190"/>
      <c r="J109" s="190"/>
      <c r="K109" s="190"/>
    </row>
    <row r="110" spans="1:11" s="177" customFormat="1" x14ac:dyDescent="0.2">
      <c r="A110" s="180"/>
      <c r="B110" s="220" t="s">
        <v>852</v>
      </c>
      <c r="C110" s="182"/>
      <c r="D110" s="228"/>
      <c r="E110" s="227"/>
      <c r="F110" s="227"/>
      <c r="I110" s="190"/>
      <c r="J110" s="190"/>
      <c r="K110" s="190"/>
    </row>
    <row r="111" spans="1:11" s="177" customFormat="1" x14ac:dyDescent="0.2">
      <c r="A111" s="180"/>
      <c r="B111" s="181"/>
      <c r="C111" s="182"/>
      <c r="D111" s="228"/>
      <c r="E111" s="227"/>
      <c r="F111" s="227"/>
      <c r="I111" s="190"/>
      <c r="J111" s="190"/>
      <c r="K111" s="190"/>
    </row>
    <row r="112" spans="1:11" s="177" customFormat="1" x14ac:dyDescent="0.2">
      <c r="A112" s="180"/>
      <c r="B112" s="191" t="s">
        <v>853</v>
      </c>
      <c r="C112" s="182"/>
      <c r="D112" s="228"/>
      <c r="E112" s="227"/>
      <c r="F112" s="227"/>
      <c r="I112" s="190"/>
      <c r="J112" s="190"/>
      <c r="K112" s="190"/>
    </row>
    <row r="113" spans="1:11" s="177" customFormat="1" ht="13.5" customHeight="1" x14ac:dyDescent="0.2">
      <c r="A113" s="180"/>
      <c r="B113" s="181"/>
      <c r="C113" s="182"/>
      <c r="D113" s="228"/>
      <c r="E113" s="227"/>
      <c r="F113" s="227"/>
      <c r="I113" s="190"/>
      <c r="J113" s="190"/>
      <c r="K113" s="190"/>
    </row>
    <row r="114" spans="1:11" s="3" customFormat="1" x14ac:dyDescent="0.15">
      <c r="A114" s="180">
        <v>3.11</v>
      </c>
      <c r="B114" s="180" t="s">
        <v>854</v>
      </c>
      <c r="C114" s="182" t="s">
        <v>793</v>
      </c>
      <c r="D114" s="228">
        <v>90</v>
      </c>
      <c r="E114" s="227"/>
      <c r="F114" s="223">
        <f>D114*E114</f>
        <v>0</v>
      </c>
    </row>
    <row r="115" spans="1:11" s="3" customFormat="1" x14ac:dyDescent="0.15">
      <c r="A115" s="180"/>
      <c r="B115" s="180" t="s">
        <v>855</v>
      </c>
      <c r="C115" s="182"/>
      <c r="D115" s="228"/>
      <c r="E115" s="227"/>
      <c r="F115" s="227"/>
    </row>
    <row r="116" spans="1:11" s="3" customFormat="1" x14ac:dyDescent="0.15">
      <c r="A116" s="180"/>
      <c r="B116" s="180" t="s">
        <v>856</v>
      </c>
      <c r="C116" s="182"/>
      <c r="D116" s="228"/>
      <c r="E116" s="227"/>
      <c r="F116" s="227"/>
    </row>
    <row r="117" spans="1:11" s="3" customFormat="1" x14ac:dyDescent="0.15">
      <c r="A117" s="180"/>
      <c r="B117" s="180"/>
      <c r="C117" s="182"/>
      <c r="D117" s="228"/>
      <c r="E117" s="227"/>
      <c r="F117" s="227"/>
    </row>
    <row r="118" spans="1:11" s="3" customFormat="1" x14ac:dyDescent="0.15">
      <c r="A118" s="180">
        <v>3.12</v>
      </c>
      <c r="B118" s="180" t="s">
        <v>857</v>
      </c>
      <c r="C118" s="182" t="s">
        <v>793</v>
      </c>
      <c r="D118" s="226">
        <v>465</v>
      </c>
      <c r="E118" s="227"/>
      <c r="F118" s="223">
        <f>D118*E118</f>
        <v>0</v>
      </c>
    </row>
    <row r="119" spans="1:11" s="3" customFormat="1" x14ac:dyDescent="0.15">
      <c r="A119" s="180"/>
      <c r="B119" s="180" t="s">
        <v>858</v>
      </c>
      <c r="C119" s="182"/>
      <c r="D119" s="227"/>
      <c r="E119" s="227"/>
      <c r="F119" s="227"/>
    </row>
    <row r="120" spans="1:11" s="3" customFormat="1" x14ac:dyDescent="0.15">
      <c r="A120" s="180"/>
      <c r="B120" s="180" t="s">
        <v>1560</v>
      </c>
      <c r="C120" s="182"/>
      <c r="D120" s="227"/>
      <c r="E120" s="227"/>
      <c r="F120" s="227"/>
    </row>
    <row r="121" spans="1:11" s="3" customFormat="1" x14ac:dyDescent="0.15">
      <c r="A121" s="180"/>
      <c r="B121" s="180"/>
      <c r="C121" s="182"/>
      <c r="D121" s="228"/>
      <c r="E121" s="227"/>
      <c r="F121" s="227"/>
    </row>
    <row r="122" spans="1:11" s="3" customFormat="1" x14ac:dyDescent="0.15">
      <c r="A122" s="180">
        <v>3.13</v>
      </c>
      <c r="B122" s="180" t="s">
        <v>859</v>
      </c>
      <c r="C122" s="182" t="s">
        <v>793</v>
      </c>
      <c r="D122" s="228">
        <v>25</v>
      </c>
      <c r="E122" s="227"/>
      <c r="F122" s="223">
        <f>D122*E122</f>
        <v>0</v>
      </c>
    </row>
    <row r="123" spans="1:11" s="3" customFormat="1" x14ac:dyDescent="0.15">
      <c r="A123" s="180"/>
      <c r="B123" s="180" t="s">
        <v>855</v>
      </c>
      <c r="C123" s="182"/>
      <c r="D123" s="228"/>
      <c r="E123" s="227"/>
      <c r="F123" s="227"/>
    </row>
    <row r="124" spans="1:11" s="3" customFormat="1" x14ac:dyDescent="0.15">
      <c r="A124" s="180"/>
      <c r="B124" s="180" t="s">
        <v>856</v>
      </c>
      <c r="C124" s="182"/>
      <c r="D124" s="228"/>
      <c r="E124" s="227"/>
      <c r="F124" s="227"/>
    </row>
    <row r="125" spans="1:11" s="3" customFormat="1" x14ac:dyDescent="0.15">
      <c r="A125" s="180"/>
      <c r="B125" s="180" t="s">
        <v>860</v>
      </c>
      <c r="C125" s="182"/>
      <c r="D125" s="228"/>
      <c r="E125" s="227"/>
      <c r="F125" s="227"/>
    </row>
    <row r="126" spans="1:11" s="3" customFormat="1" x14ac:dyDescent="0.15">
      <c r="A126" s="180"/>
      <c r="B126" s="180"/>
      <c r="C126" s="182"/>
      <c r="D126" s="228"/>
      <c r="E126" s="227"/>
      <c r="F126" s="227"/>
    </row>
    <row r="127" spans="1:11" s="177" customFormat="1" x14ac:dyDescent="0.2">
      <c r="A127" s="180">
        <v>3.14</v>
      </c>
      <c r="B127" s="180" t="s">
        <v>861</v>
      </c>
      <c r="C127" s="182" t="s">
        <v>790</v>
      </c>
      <c r="D127" s="228">
        <v>543</v>
      </c>
      <c r="E127" s="227"/>
      <c r="F127" s="223">
        <f>D127*E127</f>
        <v>0</v>
      </c>
      <c r="I127" s="190"/>
      <c r="J127" s="190"/>
      <c r="K127" s="190"/>
    </row>
    <row r="128" spans="1:11" s="177" customFormat="1" x14ac:dyDescent="0.2">
      <c r="A128" s="180"/>
      <c r="B128" s="180"/>
      <c r="C128" s="182"/>
      <c r="D128" s="228"/>
      <c r="E128" s="227"/>
      <c r="F128" s="227"/>
      <c r="I128" s="190"/>
      <c r="J128" s="190"/>
      <c r="K128" s="190"/>
    </row>
    <row r="129" spans="1:11" s="177" customFormat="1" x14ac:dyDescent="0.2">
      <c r="A129" s="180">
        <v>3.15</v>
      </c>
      <c r="B129" s="180" t="s">
        <v>862</v>
      </c>
      <c r="C129" s="182" t="s">
        <v>790</v>
      </c>
      <c r="D129" s="228">
        <v>560</v>
      </c>
      <c r="E129" s="227"/>
      <c r="F129" s="223">
        <f>D129*E129</f>
        <v>0</v>
      </c>
      <c r="I129" s="190"/>
      <c r="J129" s="190"/>
      <c r="K129" s="190"/>
    </row>
    <row r="130" spans="1:11" s="177" customFormat="1" x14ac:dyDescent="0.2">
      <c r="A130" s="180"/>
      <c r="B130" s="180" t="s">
        <v>863</v>
      </c>
      <c r="C130" s="182"/>
      <c r="D130" s="228"/>
      <c r="E130" s="227"/>
      <c r="F130" s="223"/>
      <c r="I130" s="190"/>
      <c r="J130" s="190"/>
      <c r="K130" s="190"/>
    </row>
    <row r="131" spans="1:11" s="177" customFormat="1" x14ac:dyDescent="0.2">
      <c r="A131" s="180"/>
      <c r="B131" s="180"/>
      <c r="C131" s="182"/>
      <c r="D131" s="228"/>
      <c r="E131" s="227"/>
      <c r="F131" s="223"/>
      <c r="I131" s="190"/>
      <c r="J131" s="190"/>
      <c r="K131" s="190"/>
    </row>
    <row r="132" spans="1:11" s="177" customFormat="1" x14ac:dyDescent="0.2">
      <c r="A132" s="180">
        <v>3.16</v>
      </c>
      <c r="B132" s="180" t="s">
        <v>864</v>
      </c>
      <c r="C132" s="182" t="s">
        <v>793</v>
      </c>
      <c r="D132" s="228">
        <v>597</v>
      </c>
      <c r="E132" s="227"/>
      <c r="F132" s="223">
        <f>D132*E132</f>
        <v>0</v>
      </c>
      <c r="I132" s="190"/>
      <c r="J132" s="190"/>
      <c r="K132" s="190"/>
    </row>
    <row r="133" spans="1:11" s="177" customFormat="1" x14ac:dyDescent="0.2">
      <c r="A133" s="194"/>
      <c r="B133" s="180" t="s">
        <v>1888</v>
      </c>
      <c r="C133" s="182"/>
      <c r="D133" s="228"/>
      <c r="E133" s="227"/>
      <c r="F133" s="223"/>
      <c r="I133" s="190"/>
      <c r="J133" s="190"/>
      <c r="K133" s="190"/>
    </row>
    <row r="134" spans="1:11" s="177" customFormat="1" x14ac:dyDescent="0.2">
      <c r="A134" s="180"/>
      <c r="B134" s="180" t="s">
        <v>865</v>
      </c>
      <c r="C134" s="182"/>
      <c r="D134" s="228"/>
      <c r="E134" s="227"/>
      <c r="F134" s="227"/>
      <c r="I134" s="190"/>
      <c r="J134" s="190"/>
      <c r="K134" s="190"/>
    </row>
    <row r="135" spans="1:11" s="177" customFormat="1" x14ac:dyDescent="0.2">
      <c r="A135" s="191"/>
      <c r="B135" s="180" t="s">
        <v>866</v>
      </c>
      <c r="C135" s="182"/>
      <c r="D135" s="228"/>
      <c r="E135" s="234"/>
      <c r="F135" s="234"/>
      <c r="I135" s="190"/>
      <c r="J135" s="190"/>
      <c r="K135" s="190"/>
    </row>
    <row r="136" spans="1:11" s="177" customFormat="1" x14ac:dyDescent="0.2">
      <c r="A136" s="191"/>
      <c r="B136" s="180" t="s">
        <v>867</v>
      </c>
      <c r="C136" s="182"/>
      <c r="D136" s="228"/>
      <c r="E136" s="234"/>
      <c r="F136" s="234"/>
      <c r="I136" s="190"/>
      <c r="J136" s="190"/>
      <c r="K136" s="190"/>
    </row>
    <row r="137" spans="1:11" s="177" customFormat="1" x14ac:dyDescent="0.2">
      <c r="A137" s="191"/>
      <c r="B137" s="180"/>
      <c r="C137" s="182"/>
      <c r="D137" s="228"/>
      <c r="E137" s="234"/>
      <c r="F137" s="234"/>
      <c r="I137" s="190"/>
      <c r="J137" s="190"/>
      <c r="K137" s="190"/>
    </row>
    <row r="138" spans="1:11" s="177" customFormat="1" x14ac:dyDescent="0.2">
      <c r="A138" s="180">
        <v>3.17</v>
      </c>
      <c r="B138" s="180" t="s">
        <v>868</v>
      </c>
      <c r="C138" s="182" t="s">
        <v>810</v>
      </c>
      <c r="D138" s="228">
        <v>110</v>
      </c>
      <c r="E138" s="227"/>
      <c r="F138" s="223">
        <f>D138*E138</f>
        <v>0</v>
      </c>
      <c r="I138" s="190"/>
      <c r="J138" s="190"/>
      <c r="K138" s="190"/>
    </row>
    <row r="139" spans="1:11" s="177" customFormat="1" x14ac:dyDescent="0.2">
      <c r="A139" s="180"/>
      <c r="B139" s="180" t="s">
        <v>869</v>
      </c>
      <c r="C139" s="182"/>
      <c r="D139" s="228"/>
      <c r="E139" s="227"/>
      <c r="F139" s="227"/>
      <c r="I139" s="190"/>
      <c r="J139" s="190"/>
      <c r="K139" s="190"/>
    </row>
    <row r="140" spans="1:11" s="177" customFormat="1" x14ac:dyDescent="0.2">
      <c r="A140" s="180"/>
      <c r="B140" s="180" t="s">
        <v>870</v>
      </c>
      <c r="C140" s="182"/>
      <c r="D140" s="228"/>
      <c r="E140" s="227"/>
      <c r="F140" s="227"/>
      <c r="I140" s="190"/>
      <c r="J140" s="190"/>
      <c r="K140" s="190"/>
    </row>
    <row r="141" spans="1:11" s="177" customFormat="1" x14ac:dyDescent="0.2">
      <c r="A141" s="180"/>
      <c r="B141" s="180" t="s">
        <v>871</v>
      </c>
      <c r="C141" s="182"/>
      <c r="D141" s="228"/>
      <c r="E141" s="227"/>
      <c r="F141" s="227"/>
      <c r="I141" s="190"/>
      <c r="J141" s="190"/>
      <c r="K141" s="190"/>
    </row>
    <row r="142" spans="1:11" s="177" customFormat="1" x14ac:dyDescent="0.2">
      <c r="A142" s="180"/>
      <c r="B142" s="180"/>
      <c r="C142" s="182"/>
      <c r="D142" s="228"/>
      <c r="E142" s="227"/>
      <c r="F142" s="227"/>
      <c r="I142" s="190"/>
      <c r="J142" s="190"/>
      <c r="K142" s="190"/>
    </row>
    <row r="143" spans="1:11" s="177" customFormat="1" x14ac:dyDescent="0.2">
      <c r="A143" s="180">
        <v>3.18</v>
      </c>
      <c r="B143" s="180" t="s">
        <v>872</v>
      </c>
      <c r="C143" s="182" t="s">
        <v>810</v>
      </c>
      <c r="D143" s="228">
        <v>89</v>
      </c>
      <c r="E143" s="227"/>
      <c r="F143" s="223">
        <f>D143*E143</f>
        <v>0</v>
      </c>
      <c r="I143" s="190"/>
      <c r="J143" s="190"/>
      <c r="K143" s="190"/>
    </row>
    <row r="144" spans="1:11" s="177" customFormat="1" x14ac:dyDescent="0.2">
      <c r="A144" s="180"/>
      <c r="B144" s="180" t="s">
        <v>873</v>
      </c>
      <c r="C144" s="182"/>
      <c r="D144" s="228"/>
      <c r="E144" s="227"/>
      <c r="F144" s="227"/>
      <c r="I144" s="190"/>
      <c r="J144" s="190"/>
      <c r="K144" s="190"/>
    </row>
    <row r="145" spans="1:11" s="177" customFormat="1" x14ac:dyDescent="0.2">
      <c r="A145" s="180"/>
      <c r="B145" s="180" t="s">
        <v>874</v>
      </c>
      <c r="C145" s="182"/>
      <c r="D145" s="228"/>
      <c r="E145" s="227"/>
      <c r="F145" s="227"/>
      <c r="I145" s="190"/>
      <c r="J145" s="190"/>
      <c r="K145" s="190"/>
    </row>
    <row r="146" spans="1:11" s="177" customFormat="1" x14ac:dyDescent="0.2">
      <c r="A146" s="194"/>
      <c r="B146" s="185" t="s">
        <v>794</v>
      </c>
      <c r="C146" s="186"/>
      <c r="D146" s="229"/>
      <c r="E146" s="230"/>
      <c r="F146" s="231">
        <f>SUM(F114:F143)</f>
        <v>0</v>
      </c>
      <c r="I146" s="190"/>
      <c r="J146" s="190"/>
      <c r="K146" s="190"/>
    </row>
    <row r="147" spans="1:11" s="177" customFormat="1" x14ac:dyDescent="0.2">
      <c r="A147" s="194"/>
      <c r="B147" s="191"/>
      <c r="C147" s="192"/>
      <c r="D147" s="235"/>
      <c r="E147" s="233"/>
      <c r="F147" s="234"/>
      <c r="I147" s="190"/>
      <c r="J147" s="190"/>
      <c r="K147" s="190"/>
    </row>
    <row r="148" spans="1:11" s="177" customFormat="1" x14ac:dyDescent="0.2">
      <c r="A148" s="194"/>
      <c r="B148" s="191"/>
      <c r="C148" s="192"/>
      <c r="D148" s="235"/>
      <c r="E148" s="233"/>
      <c r="F148" s="234"/>
      <c r="I148" s="190"/>
      <c r="J148" s="190"/>
      <c r="K148" s="190"/>
    </row>
    <row r="149" spans="1:11" s="177" customFormat="1" x14ac:dyDescent="0.2">
      <c r="A149" s="180"/>
      <c r="B149" s="180"/>
      <c r="C149" s="182"/>
      <c r="D149" s="228"/>
      <c r="E149" s="227"/>
      <c r="F149" s="227"/>
      <c r="I149" s="190"/>
      <c r="J149" s="190"/>
      <c r="K149" s="190"/>
    </row>
    <row r="150" spans="1:11" s="177" customFormat="1" x14ac:dyDescent="0.2">
      <c r="A150" s="191"/>
      <c r="B150" s="191" t="s">
        <v>875</v>
      </c>
      <c r="C150" s="182"/>
      <c r="D150" s="228"/>
      <c r="E150" s="227"/>
      <c r="F150" s="234"/>
      <c r="I150" s="190"/>
      <c r="J150" s="190"/>
      <c r="K150" s="190"/>
    </row>
    <row r="151" spans="1:11" s="177" customFormat="1" x14ac:dyDescent="0.2">
      <c r="A151" s="191"/>
      <c r="B151" s="191"/>
      <c r="C151" s="182"/>
      <c r="D151" s="228"/>
      <c r="E151" s="227"/>
      <c r="F151" s="234"/>
      <c r="I151" s="190"/>
      <c r="J151" s="190"/>
      <c r="K151" s="190"/>
    </row>
    <row r="152" spans="1:11" s="177" customFormat="1" x14ac:dyDescent="0.2">
      <c r="A152" s="180">
        <v>3.21</v>
      </c>
      <c r="B152" s="180" t="s">
        <v>876</v>
      </c>
      <c r="C152" s="182" t="s">
        <v>877</v>
      </c>
      <c r="D152" s="228">
        <v>425</v>
      </c>
      <c r="E152" s="227"/>
      <c r="F152" s="223">
        <f>D152*E152</f>
        <v>0</v>
      </c>
      <c r="I152" s="190"/>
      <c r="J152" s="190"/>
      <c r="K152" s="190"/>
    </row>
    <row r="153" spans="1:11" s="177" customFormat="1" x14ac:dyDescent="0.2">
      <c r="A153" s="180"/>
      <c r="B153" s="180" t="s">
        <v>878</v>
      </c>
      <c r="C153" s="182"/>
      <c r="D153" s="228"/>
      <c r="E153" s="227"/>
      <c r="F153" s="234"/>
      <c r="I153" s="190"/>
      <c r="J153" s="190"/>
      <c r="K153" s="190"/>
    </row>
    <row r="154" spans="1:11" s="177" customFormat="1" x14ac:dyDescent="0.2">
      <c r="A154" s="180"/>
      <c r="B154" s="180"/>
      <c r="C154" s="182"/>
      <c r="D154" s="228"/>
      <c r="E154" s="227"/>
      <c r="F154" s="227"/>
      <c r="I154" s="190"/>
      <c r="J154" s="190"/>
      <c r="K154" s="190"/>
    </row>
    <row r="155" spans="1:11" s="177" customFormat="1" x14ac:dyDescent="0.2">
      <c r="A155" s="180">
        <v>3.22</v>
      </c>
      <c r="B155" s="180" t="s">
        <v>879</v>
      </c>
      <c r="C155" s="182" t="s">
        <v>793</v>
      </c>
      <c r="D155" s="228">
        <v>112</v>
      </c>
      <c r="E155" s="227"/>
      <c r="F155" s="223">
        <f>D155*E155</f>
        <v>0</v>
      </c>
      <c r="I155" s="190"/>
      <c r="J155" s="190"/>
      <c r="K155" s="190"/>
    </row>
    <row r="156" spans="1:11" s="177" customFormat="1" x14ac:dyDescent="0.2">
      <c r="A156" s="180"/>
      <c r="B156" s="180" t="s">
        <v>880</v>
      </c>
      <c r="C156" s="182"/>
      <c r="D156" s="228"/>
      <c r="E156" s="227"/>
      <c r="F156" s="234"/>
      <c r="I156" s="190"/>
      <c r="J156" s="190"/>
      <c r="K156" s="190"/>
    </row>
    <row r="157" spans="1:11" s="177" customFormat="1" x14ac:dyDescent="0.2">
      <c r="A157" s="180"/>
      <c r="B157" s="180" t="s">
        <v>881</v>
      </c>
      <c r="C157" s="182"/>
      <c r="D157" s="228"/>
      <c r="E157" s="227"/>
      <c r="F157" s="234"/>
      <c r="I157" s="190"/>
      <c r="J157" s="190"/>
      <c r="K157" s="190"/>
    </row>
    <row r="158" spans="1:11" s="177" customFormat="1" ht="14.25" customHeight="1" x14ac:dyDescent="0.2">
      <c r="A158" s="180"/>
      <c r="B158" s="180" t="s">
        <v>882</v>
      </c>
      <c r="C158" s="182"/>
      <c r="D158" s="228"/>
      <c r="E158" s="227"/>
      <c r="F158" s="227"/>
      <c r="I158" s="190"/>
      <c r="J158" s="190"/>
      <c r="K158" s="190"/>
    </row>
    <row r="159" spans="1:11" s="177" customFormat="1" ht="14.25" customHeight="1" x14ac:dyDescent="0.2">
      <c r="A159" s="180"/>
      <c r="B159" s="180"/>
      <c r="C159" s="182"/>
      <c r="D159" s="228"/>
      <c r="E159" s="227"/>
      <c r="F159" s="227"/>
      <c r="I159" s="190"/>
      <c r="J159" s="190"/>
      <c r="K159" s="190"/>
    </row>
    <row r="160" spans="1:11" s="177" customFormat="1" ht="14.25" customHeight="1" x14ac:dyDescent="0.2">
      <c r="A160" s="180">
        <v>3.23</v>
      </c>
      <c r="B160" s="180" t="s">
        <v>883</v>
      </c>
      <c r="C160" s="182" t="s">
        <v>793</v>
      </c>
      <c r="D160" s="236">
        <v>1.8</v>
      </c>
      <c r="E160" s="227"/>
      <c r="F160" s="223">
        <f>D160*E160</f>
        <v>0</v>
      </c>
      <c r="I160" s="190"/>
      <c r="J160" s="190"/>
      <c r="K160" s="190"/>
    </row>
    <row r="161" spans="1:11" s="177" customFormat="1" ht="14.25" customHeight="1" x14ac:dyDescent="0.2">
      <c r="A161" s="180"/>
      <c r="B161" s="180" t="s">
        <v>884</v>
      </c>
      <c r="C161" s="182"/>
      <c r="D161" s="233"/>
      <c r="E161" s="227"/>
      <c r="F161" s="234"/>
      <c r="I161" s="190"/>
      <c r="J161" s="190"/>
      <c r="K161" s="190"/>
    </row>
    <row r="162" spans="1:11" s="177" customFormat="1" ht="14.25" customHeight="1" x14ac:dyDescent="0.2">
      <c r="A162" s="180"/>
      <c r="B162" s="180"/>
      <c r="C162" s="182"/>
      <c r="D162" s="233"/>
      <c r="E162" s="227"/>
      <c r="F162" s="234"/>
      <c r="I162" s="190"/>
      <c r="J162" s="190"/>
      <c r="K162" s="190"/>
    </row>
    <row r="163" spans="1:11" s="177" customFormat="1" ht="14.25" customHeight="1" x14ac:dyDescent="0.2">
      <c r="A163" s="180">
        <v>3.24</v>
      </c>
      <c r="B163" s="180" t="s">
        <v>2032</v>
      </c>
      <c r="C163" s="182" t="s">
        <v>1768</v>
      </c>
      <c r="D163" s="236">
        <v>6</v>
      </c>
      <c r="E163" s="227"/>
      <c r="F163" s="223">
        <f>D163*E163</f>
        <v>0</v>
      </c>
      <c r="I163" s="190"/>
      <c r="J163" s="190"/>
      <c r="K163" s="190"/>
    </row>
    <row r="164" spans="1:11" s="177" customFormat="1" ht="14.25" customHeight="1" x14ac:dyDescent="0.2">
      <c r="A164" s="180"/>
      <c r="B164" s="180" t="s">
        <v>2033</v>
      </c>
      <c r="C164" s="182"/>
      <c r="D164" s="233"/>
      <c r="E164" s="227"/>
      <c r="F164" s="234"/>
      <c r="I164" s="190"/>
      <c r="J164" s="190"/>
      <c r="K164" s="190"/>
    </row>
    <row r="165" spans="1:11" s="177" customFormat="1" ht="14.25" customHeight="1" x14ac:dyDescent="0.2">
      <c r="A165" s="180"/>
      <c r="B165" s="180" t="s">
        <v>2031</v>
      </c>
      <c r="C165" s="182"/>
      <c r="D165" s="233"/>
      <c r="E165" s="227"/>
      <c r="F165" s="234"/>
      <c r="I165" s="190"/>
      <c r="J165" s="190"/>
      <c r="K165" s="190"/>
    </row>
    <row r="166" spans="1:11" s="177" customFormat="1" ht="14.25" customHeight="1" x14ac:dyDescent="0.2">
      <c r="A166" s="180"/>
      <c r="B166" s="180"/>
      <c r="C166" s="182"/>
      <c r="D166" s="228"/>
      <c r="E166" s="227"/>
      <c r="F166" s="227"/>
      <c r="I166" s="190"/>
      <c r="J166" s="190"/>
      <c r="K166" s="190"/>
    </row>
    <row r="167" spans="1:11" s="177" customFormat="1" x14ac:dyDescent="0.2">
      <c r="A167" s="180">
        <v>3.25</v>
      </c>
      <c r="B167" s="180" t="s">
        <v>885</v>
      </c>
      <c r="C167" s="182"/>
      <c r="D167" s="228"/>
      <c r="E167" s="227"/>
      <c r="F167" s="223"/>
      <c r="I167" s="190"/>
      <c r="J167" s="190"/>
      <c r="K167" s="190"/>
    </row>
    <row r="168" spans="1:11" s="177" customFormat="1" x14ac:dyDescent="0.2">
      <c r="A168" s="191"/>
      <c r="B168" s="180" t="s">
        <v>886</v>
      </c>
      <c r="C168" s="182"/>
      <c r="D168" s="228"/>
      <c r="E168" s="227"/>
      <c r="F168" s="234"/>
      <c r="I168" s="190"/>
      <c r="J168" s="190"/>
      <c r="K168" s="190"/>
    </row>
    <row r="169" spans="1:11" s="177" customFormat="1" x14ac:dyDescent="0.2">
      <c r="A169" s="180"/>
      <c r="B169" s="180" t="s">
        <v>887</v>
      </c>
      <c r="C169" s="182"/>
      <c r="D169" s="228"/>
      <c r="E169" s="227"/>
      <c r="F169" s="227"/>
      <c r="I169" s="190"/>
      <c r="J169" s="190"/>
      <c r="K169" s="190"/>
    </row>
    <row r="170" spans="1:11" s="177" customFormat="1" x14ac:dyDescent="0.2">
      <c r="A170" s="180"/>
      <c r="B170" s="180"/>
      <c r="C170" s="182"/>
      <c r="D170" s="228"/>
      <c r="E170" s="227"/>
      <c r="F170" s="227"/>
      <c r="I170" s="190"/>
      <c r="J170" s="190"/>
      <c r="K170" s="190"/>
    </row>
    <row r="171" spans="1:11" s="177" customFormat="1" x14ac:dyDescent="0.2">
      <c r="A171" s="180"/>
      <c r="B171" s="180" t="s">
        <v>888</v>
      </c>
      <c r="C171" s="182" t="s">
        <v>355</v>
      </c>
      <c r="D171" s="228">
        <v>3310</v>
      </c>
      <c r="E171" s="227"/>
      <c r="F171" s="223">
        <f>D171*E171</f>
        <v>0</v>
      </c>
      <c r="I171" s="190"/>
      <c r="J171" s="190"/>
      <c r="K171" s="190"/>
    </row>
    <row r="172" spans="1:11" s="177" customFormat="1" x14ac:dyDescent="0.2">
      <c r="A172" s="180"/>
      <c r="B172" s="180" t="s">
        <v>889</v>
      </c>
      <c r="C172" s="182" t="s">
        <v>355</v>
      </c>
      <c r="D172" s="228">
        <v>1107</v>
      </c>
      <c r="E172" s="227"/>
      <c r="F172" s="223">
        <f>D172*E172</f>
        <v>0</v>
      </c>
      <c r="I172" s="190"/>
      <c r="J172" s="190"/>
      <c r="K172" s="190"/>
    </row>
    <row r="173" spans="1:11" s="177" customFormat="1" x14ac:dyDescent="0.2">
      <c r="A173" s="180"/>
      <c r="B173" s="180" t="s">
        <v>890</v>
      </c>
      <c r="C173" s="182" t="s">
        <v>355</v>
      </c>
      <c r="D173" s="228">
        <v>170</v>
      </c>
      <c r="E173" s="227"/>
      <c r="F173" s="223">
        <f>D173*E173</f>
        <v>0</v>
      </c>
      <c r="I173" s="190"/>
      <c r="J173" s="190"/>
      <c r="K173" s="190"/>
    </row>
    <row r="174" spans="1:11" s="177" customFormat="1" x14ac:dyDescent="0.2">
      <c r="A174" s="180"/>
      <c r="B174" s="180" t="s">
        <v>891</v>
      </c>
      <c r="C174" s="182" t="s">
        <v>355</v>
      </c>
      <c r="D174" s="228">
        <v>6500</v>
      </c>
      <c r="E174" s="227"/>
      <c r="F174" s="223">
        <f>D174*E174</f>
        <v>0</v>
      </c>
      <c r="I174" s="190"/>
      <c r="J174" s="190"/>
      <c r="K174" s="190"/>
    </row>
    <row r="175" spans="1:11" s="177" customFormat="1" x14ac:dyDescent="0.2">
      <c r="A175" s="180"/>
      <c r="B175" s="185" t="s">
        <v>892</v>
      </c>
      <c r="C175" s="186"/>
      <c r="D175" s="229"/>
      <c r="E175" s="230"/>
      <c r="F175" s="231">
        <f>SUM(F152:F174)</f>
        <v>0</v>
      </c>
      <c r="I175" s="190"/>
      <c r="J175" s="190"/>
      <c r="K175" s="190"/>
    </row>
    <row r="176" spans="1:11" s="177" customFormat="1" x14ac:dyDescent="0.2">
      <c r="A176" s="180"/>
      <c r="B176" s="191"/>
      <c r="C176" s="192"/>
      <c r="D176" s="235"/>
      <c r="E176" s="233"/>
      <c r="F176" s="234"/>
      <c r="I176" s="190"/>
      <c r="J176" s="190"/>
      <c r="K176" s="190"/>
    </row>
    <row r="177" spans="1:11" s="177" customFormat="1" x14ac:dyDescent="0.2">
      <c r="A177" s="180"/>
      <c r="B177" s="191"/>
      <c r="C177" s="192"/>
      <c r="D177" s="235"/>
      <c r="E177" s="233"/>
      <c r="F177" s="234"/>
      <c r="I177" s="190"/>
      <c r="J177" s="190"/>
      <c r="K177" s="190"/>
    </row>
    <row r="178" spans="1:11" s="177" customFormat="1" x14ac:dyDescent="0.2">
      <c r="A178" s="180"/>
      <c r="B178" s="191"/>
      <c r="C178" s="192"/>
      <c r="D178" s="235"/>
      <c r="E178" s="233"/>
      <c r="F178" s="234"/>
      <c r="I178" s="190"/>
      <c r="J178" s="190"/>
      <c r="K178" s="190"/>
    </row>
    <row r="179" spans="1:11" s="177" customFormat="1" x14ac:dyDescent="0.2">
      <c r="A179" s="180"/>
      <c r="B179" s="191"/>
      <c r="C179" s="192"/>
      <c r="D179" s="235"/>
      <c r="E179" s="233"/>
      <c r="F179" s="234"/>
      <c r="I179" s="190"/>
      <c r="J179" s="190"/>
      <c r="K179" s="190"/>
    </row>
    <row r="180" spans="1:11" s="177" customFormat="1" x14ac:dyDescent="0.2">
      <c r="A180" s="180"/>
      <c r="B180" s="180"/>
      <c r="C180" s="182"/>
      <c r="D180" s="228"/>
      <c r="E180" s="227"/>
      <c r="F180" s="223"/>
      <c r="I180" s="190"/>
      <c r="J180" s="190"/>
      <c r="K180" s="190"/>
    </row>
    <row r="181" spans="1:11" s="177" customFormat="1" x14ac:dyDescent="0.2">
      <c r="A181" s="180"/>
      <c r="B181" s="191" t="s">
        <v>893</v>
      </c>
      <c r="C181" s="182"/>
      <c r="D181" s="228"/>
      <c r="E181" s="227"/>
      <c r="F181" s="227"/>
      <c r="I181" s="190"/>
      <c r="J181" s="190"/>
      <c r="K181" s="190"/>
    </row>
    <row r="182" spans="1:11" s="177" customFormat="1" x14ac:dyDescent="0.2">
      <c r="A182" s="180"/>
      <c r="B182" s="191"/>
      <c r="C182" s="182"/>
      <c r="D182" s="228"/>
      <c r="E182" s="227"/>
      <c r="F182" s="227"/>
      <c r="I182" s="190"/>
      <c r="J182" s="190"/>
      <c r="K182" s="190"/>
    </row>
    <row r="183" spans="1:11" s="177" customFormat="1" ht="14.25" customHeight="1" x14ac:dyDescent="0.2">
      <c r="A183" s="180">
        <v>3.31</v>
      </c>
      <c r="B183" s="180" t="s">
        <v>894</v>
      </c>
      <c r="C183" s="182" t="s">
        <v>810</v>
      </c>
      <c r="D183" s="228">
        <v>72</v>
      </c>
      <c r="E183" s="227"/>
      <c r="F183" s="223">
        <f>D183*E183</f>
        <v>0</v>
      </c>
      <c r="I183" s="190"/>
      <c r="J183" s="190"/>
      <c r="K183" s="190"/>
    </row>
    <row r="184" spans="1:11" s="177" customFormat="1" x14ac:dyDescent="0.2">
      <c r="A184" s="180"/>
      <c r="B184" s="180" t="s">
        <v>895</v>
      </c>
      <c r="C184" s="182"/>
      <c r="D184" s="228"/>
      <c r="E184" s="227"/>
      <c r="F184" s="223"/>
      <c r="I184" s="190"/>
      <c r="J184" s="190"/>
      <c r="K184" s="190"/>
    </row>
    <row r="185" spans="1:11" s="177" customFormat="1" x14ac:dyDescent="0.2">
      <c r="A185" s="180"/>
      <c r="B185" s="180" t="s">
        <v>896</v>
      </c>
      <c r="C185" s="182"/>
      <c r="D185" s="228"/>
      <c r="E185" s="227"/>
      <c r="F185" s="227"/>
      <c r="I185" s="190"/>
      <c r="J185" s="190"/>
      <c r="K185" s="190"/>
    </row>
    <row r="186" spans="1:11" s="177" customFormat="1" x14ac:dyDescent="0.2">
      <c r="A186" s="180"/>
      <c r="B186" s="180" t="s">
        <v>897</v>
      </c>
      <c r="C186" s="182"/>
      <c r="D186" s="228"/>
      <c r="E186" s="227"/>
      <c r="F186" s="227"/>
      <c r="I186" s="190"/>
      <c r="J186" s="190"/>
      <c r="K186" s="190"/>
    </row>
    <row r="187" spans="1:11" s="177" customFormat="1" x14ac:dyDescent="0.2">
      <c r="A187" s="180"/>
      <c r="B187" s="180"/>
      <c r="C187" s="182"/>
      <c r="D187" s="228"/>
      <c r="E187" s="227"/>
      <c r="F187" s="227"/>
      <c r="I187" s="190"/>
      <c r="J187" s="190"/>
      <c r="K187" s="190"/>
    </row>
    <row r="188" spans="1:11" s="177" customFormat="1" x14ac:dyDescent="0.2">
      <c r="A188" s="180">
        <v>3.32</v>
      </c>
      <c r="B188" s="180" t="s">
        <v>898</v>
      </c>
      <c r="C188" s="182" t="s">
        <v>790</v>
      </c>
      <c r="D188" s="228">
        <v>36.5</v>
      </c>
      <c r="E188" s="227"/>
      <c r="F188" s="223">
        <f>D188*E188</f>
        <v>0</v>
      </c>
      <c r="I188" s="190"/>
      <c r="J188" s="190"/>
      <c r="K188" s="190"/>
    </row>
    <row r="189" spans="1:11" s="177" customFormat="1" x14ac:dyDescent="0.2">
      <c r="A189" s="180"/>
      <c r="B189" s="180" t="s">
        <v>899</v>
      </c>
      <c r="C189" s="182"/>
      <c r="D189" s="228"/>
      <c r="E189" s="227"/>
      <c r="F189" s="223"/>
      <c r="I189" s="190"/>
      <c r="J189" s="190"/>
      <c r="K189" s="190"/>
    </row>
    <row r="190" spans="1:11" s="177" customFormat="1" x14ac:dyDescent="0.2">
      <c r="A190" s="180"/>
      <c r="B190" s="180" t="s">
        <v>900</v>
      </c>
      <c r="C190" s="182"/>
      <c r="D190" s="228"/>
      <c r="E190" s="227"/>
      <c r="F190" s="223"/>
      <c r="I190" s="190"/>
      <c r="J190" s="190"/>
      <c r="K190" s="190"/>
    </row>
    <row r="191" spans="1:11" s="177" customFormat="1" x14ac:dyDescent="0.2">
      <c r="A191" s="180"/>
      <c r="B191" s="180" t="s">
        <v>901</v>
      </c>
      <c r="C191" s="182"/>
      <c r="D191" s="228"/>
      <c r="E191" s="227"/>
      <c r="F191" s="227"/>
      <c r="I191" s="190"/>
      <c r="J191" s="190"/>
      <c r="K191" s="190"/>
    </row>
    <row r="192" spans="1:11" s="177" customFormat="1" x14ac:dyDescent="0.2">
      <c r="A192" s="180"/>
      <c r="B192" s="180"/>
      <c r="C192" s="182"/>
      <c r="D192" s="228"/>
      <c r="E192" s="227"/>
      <c r="F192" s="227"/>
      <c r="I192" s="190"/>
      <c r="J192" s="190"/>
      <c r="K192" s="190"/>
    </row>
    <row r="193" spans="1:11" s="177" customFormat="1" x14ac:dyDescent="0.2">
      <c r="A193" s="180">
        <v>3.33</v>
      </c>
      <c r="B193" s="180" t="s">
        <v>902</v>
      </c>
      <c r="C193" s="182" t="s">
        <v>790</v>
      </c>
      <c r="D193" s="228">
        <v>8.3000000000000007</v>
      </c>
      <c r="E193" s="227"/>
      <c r="F193" s="223">
        <f>D193*E193</f>
        <v>0</v>
      </c>
      <c r="I193" s="190"/>
      <c r="J193" s="190"/>
      <c r="K193" s="190"/>
    </row>
    <row r="194" spans="1:11" s="177" customFormat="1" x14ac:dyDescent="0.2">
      <c r="A194" s="180"/>
      <c r="B194" s="180" t="s">
        <v>903</v>
      </c>
      <c r="C194" s="182"/>
      <c r="D194" s="228"/>
      <c r="E194" s="227"/>
      <c r="F194" s="223"/>
      <c r="I194" s="190"/>
      <c r="J194" s="190"/>
      <c r="K194" s="190"/>
    </row>
    <row r="195" spans="1:11" s="177" customFormat="1" x14ac:dyDescent="0.2">
      <c r="A195" s="180"/>
      <c r="B195" s="180" t="s">
        <v>900</v>
      </c>
      <c r="C195" s="182"/>
      <c r="D195" s="228"/>
      <c r="E195" s="227"/>
      <c r="F195" s="223"/>
      <c r="I195" s="190"/>
      <c r="J195" s="190"/>
      <c r="K195" s="190"/>
    </row>
    <row r="196" spans="1:11" s="177" customFormat="1" x14ac:dyDescent="0.2">
      <c r="A196" s="180"/>
      <c r="B196" s="180" t="s">
        <v>901</v>
      </c>
      <c r="C196" s="182"/>
      <c r="D196" s="228"/>
      <c r="E196" s="227"/>
      <c r="F196" s="227"/>
      <c r="I196" s="190"/>
      <c r="J196" s="190"/>
      <c r="K196" s="190"/>
    </row>
    <row r="197" spans="1:11" s="177" customFormat="1" x14ac:dyDescent="0.2">
      <c r="A197" s="180"/>
      <c r="B197" s="180"/>
      <c r="C197" s="182"/>
      <c r="D197" s="228"/>
      <c r="E197" s="227"/>
      <c r="F197" s="227"/>
      <c r="I197" s="190"/>
      <c r="J197" s="190"/>
      <c r="K197" s="190"/>
    </row>
    <row r="198" spans="1:11" s="177" customFormat="1" x14ac:dyDescent="0.2">
      <c r="A198" s="180">
        <v>3.34</v>
      </c>
      <c r="B198" s="180" t="s">
        <v>904</v>
      </c>
      <c r="C198" s="182" t="s">
        <v>0</v>
      </c>
      <c r="D198" s="228">
        <v>12</v>
      </c>
      <c r="E198" s="227"/>
      <c r="F198" s="223">
        <f>D198*E198</f>
        <v>0</v>
      </c>
      <c r="I198" s="190"/>
      <c r="J198" s="190"/>
      <c r="K198" s="190"/>
    </row>
    <row r="199" spans="1:11" s="177" customFormat="1" x14ac:dyDescent="0.2">
      <c r="A199" s="180"/>
      <c r="B199" s="180" t="s">
        <v>905</v>
      </c>
      <c r="C199" s="182"/>
      <c r="D199" s="228"/>
      <c r="E199" s="227"/>
      <c r="F199" s="227"/>
      <c r="I199" s="190"/>
      <c r="J199" s="190"/>
      <c r="K199" s="190"/>
    </row>
    <row r="200" spans="1:11" s="177" customFormat="1" x14ac:dyDescent="0.2">
      <c r="A200" s="180"/>
      <c r="B200" s="180" t="s">
        <v>906</v>
      </c>
      <c r="C200" s="182"/>
      <c r="D200" s="228"/>
      <c r="E200" s="227"/>
      <c r="F200" s="223"/>
      <c r="I200" s="190"/>
      <c r="J200" s="190"/>
      <c r="K200" s="190"/>
    </row>
    <row r="201" spans="1:11" s="177" customFormat="1" x14ac:dyDescent="0.2">
      <c r="A201" s="180"/>
      <c r="B201" s="180" t="s">
        <v>907</v>
      </c>
      <c r="C201" s="182"/>
      <c r="D201" s="228"/>
      <c r="E201" s="227"/>
      <c r="F201" s="227"/>
      <c r="I201" s="190"/>
      <c r="J201" s="190"/>
      <c r="K201" s="190"/>
    </row>
    <row r="202" spans="1:11" s="177" customFormat="1" x14ac:dyDescent="0.2">
      <c r="A202" s="180"/>
      <c r="B202" s="185" t="s">
        <v>908</v>
      </c>
      <c r="C202" s="186"/>
      <c r="D202" s="229"/>
      <c r="E202" s="230"/>
      <c r="F202" s="231">
        <f>SUM(F183:F201)</f>
        <v>0</v>
      </c>
      <c r="I202" s="190"/>
      <c r="J202" s="190"/>
      <c r="K202" s="190"/>
    </row>
    <row r="203" spans="1:11" s="177" customFormat="1" x14ac:dyDescent="0.2">
      <c r="A203" s="180"/>
      <c r="B203" s="191"/>
      <c r="C203" s="192"/>
      <c r="D203" s="235"/>
      <c r="E203" s="233"/>
      <c r="F203" s="234"/>
      <c r="I203" s="190"/>
      <c r="J203" s="190"/>
      <c r="K203" s="190"/>
    </row>
    <row r="204" spans="1:11" s="177" customFormat="1" x14ac:dyDescent="0.2">
      <c r="A204" s="180"/>
      <c r="B204" s="191"/>
      <c r="C204" s="192"/>
      <c r="D204" s="235"/>
      <c r="E204" s="233"/>
      <c r="F204" s="234"/>
      <c r="I204" s="190"/>
      <c r="J204" s="190"/>
      <c r="K204" s="190"/>
    </row>
    <row r="205" spans="1:11" s="177" customFormat="1" x14ac:dyDescent="0.2">
      <c r="A205" s="180"/>
      <c r="B205" s="191"/>
      <c r="C205" s="182"/>
      <c r="D205" s="228"/>
      <c r="E205" s="227"/>
      <c r="F205" s="227"/>
      <c r="I205" s="190"/>
      <c r="J205" s="190"/>
      <c r="K205" s="190"/>
    </row>
    <row r="206" spans="1:11" s="177" customFormat="1" x14ac:dyDescent="0.2">
      <c r="A206" s="191"/>
      <c r="B206" s="191" t="s">
        <v>909</v>
      </c>
      <c r="C206" s="182"/>
      <c r="D206" s="228"/>
      <c r="E206" s="227"/>
      <c r="F206" s="234"/>
      <c r="I206" s="190"/>
      <c r="J206" s="190"/>
      <c r="K206" s="190"/>
    </row>
    <row r="207" spans="1:11" s="177" customFormat="1" x14ac:dyDescent="0.2">
      <c r="A207" s="196"/>
      <c r="B207" s="180"/>
      <c r="C207" s="182"/>
      <c r="D207" s="228"/>
      <c r="E207" s="227"/>
      <c r="F207" s="223"/>
      <c r="I207" s="190"/>
      <c r="J207" s="190"/>
      <c r="K207" s="190"/>
    </row>
    <row r="208" spans="1:11" s="177" customFormat="1" x14ac:dyDescent="0.2">
      <c r="A208" s="180">
        <v>3.41</v>
      </c>
      <c r="B208" s="180" t="s">
        <v>910</v>
      </c>
      <c r="C208" s="182" t="s">
        <v>790</v>
      </c>
      <c r="D208" s="228">
        <v>425</v>
      </c>
      <c r="E208" s="227"/>
      <c r="F208" s="223">
        <f>D208*E208</f>
        <v>0</v>
      </c>
      <c r="I208" s="190"/>
      <c r="J208" s="190"/>
      <c r="K208" s="190"/>
    </row>
    <row r="209" spans="1:11" s="177" customFormat="1" x14ac:dyDescent="0.2">
      <c r="A209" s="180"/>
      <c r="B209" s="180" t="s">
        <v>911</v>
      </c>
      <c r="C209" s="182"/>
      <c r="D209" s="228"/>
      <c r="E209" s="227"/>
      <c r="F209" s="227"/>
      <c r="I209" s="190"/>
      <c r="J209" s="190"/>
      <c r="K209" s="190"/>
    </row>
    <row r="210" spans="1:11" s="177" customFormat="1" x14ac:dyDescent="0.2">
      <c r="A210" s="180"/>
      <c r="B210" s="180" t="s">
        <v>912</v>
      </c>
      <c r="C210" s="182"/>
      <c r="D210" s="228"/>
      <c r="E210" s="227"/>
      <c r="F210" s="227"/>
      <c r="I210" s="190"/>
      <c r="J210" s="190"/>
      <c r="K210" s="190"/>
    </row>
    <row r="211" spans="1:11" s="177" customFormat="1" x14ac:dyDescent="0.2">
      <c r="A211" s="180"/>
      <c r="B211" s="180" t="s">
        <v>913</v>
      </c>
      <c r="C211" s="182"/>
      <c r="D211" s="228"/>
      <c r="E211" s="227"/>
      <c r="F211" s="227"/>
      <c r="I211" s="190"/>
      <c r="J211" s="190"/>
      <c r="K211" s="190"/>
    </row>
    <row r="212" spans="1:11" s="177" customFormat="1" x14ac:dyDescent="0.2">
      <c r="A212" s="191"/>
      <c r="B212" s="180" t="s">
        <v>914</v>
      </c>
      <c r="C212" s="182"/>
      <c r="D212" s="228"/>
      <c r="E212" s="227"/>
      <c r="F212" s="234"/>
      <c r="I212" s="190"/>
      <c r="J212" s="190"/>
      <c r="K212" s="190"/>
    </row>
    <row r="213" spans="1:11" s="177" customFormat="1" x14ac:dyDescent="0.2">
      <c r="A213" s="196"/>
      <c r="B213" s="180" t="s">
        <v>915</v>
      </c>
      <c r="C213" s="182"/>
      <c r="D213" s="228"/>
      <c r="E213" s="227"/>
      <c r="F213" s="223"/>
      <c r="I213" s="190"/>
      <c r="J213" s="190"/>
      <c r="K213" s="190"/>
    </row>
    <row r="214" spans="1:11" s="177" customFormat="1" x14ac:dyDescent="0.2">
      <c r="A214" s="196"/>
      <c r="B214" s="180"/>
      <c r="C214" s="182"/>
      <c r="D214" s="228"/>
      <c r="E214" s="227"/>
      <c r="F214" s="223"/>
      <c r="I214" s="190"/>
      <c r="J214" s="190"/>
      <c r="K214" s="190"/>
    </row>
    <row r="215" spans="1:11" s="177" customFormat="1" x14ac:dyDescent="0.2">
      <c r="A215" s="180">
        <v>3.42</v>
      </c>
      <c r="B215" s="180" t="s">
        <v>916</v>
      </c>
      <c r="C215" s="182" t="s">
        <v>790</v>
      </c>
      <c r="D215" s="228">
        <v>4.8</v>
      </c>
      <c r="E215" s="227"/>
      <c r="F215" s="223">
        <f>D215*E215</f>
        <v>0</v>
      </c>
      <c r="I215" s="190"/>
      <c r="J215" s="190"/>
      <c r="K215" s="190"/>
    </row>
    <row r="216" spans="1:11" s="177" customFormat="1" x14ac:dyDescent="0.2">
      <c r="A216" s="196"/>
      <c r="B216" s="180" t="s">
        <v>1835</v>
      </c>
      <c r="C216" s="182"/>
      <c r="D216" s="228"/>
      <c r="E216" s="227"/>
      <c r="F216" s="227"/>
      <c r="I216" s="190"/>
      <c r="J216" s="190"/>
      <c r="K216" s="190"/>
    </row>
    <row r="217" spans="1:11" s="177" customFormat="1" x14ac:dyDescent="0.2">
      <c r="A217" s="196"/>
      <c r="B217" s="180"/>
      <c r="C217" s="182"/>
      <c r="D217" s="228"/>
      <c r="E217" s="227"/>
      <c r="F217" s="223"/>
      <c r="I217" s="190"/>
      <c r="J217" s="190"/>
      <c r="K217" s="190"/>
    </row>
    <row r="218" spans="1:11" s="177" customFormat="1" x14ac:dyDescent="0.2">
      <c r="A218" s="180">
        <v>3.43</v>
      </c>
      <c r="B218" s="180" t="s">
        <v>917</v>
      </c>
      <c r="C218" s="182" t="s">
        <v>790</v>
      </c>
      <c r="D218" s="228">
        <v>80.2</v>
      </c>
      <c r="E218" s="227"/>
      <c r="F218" s="223">
        <f>D218*E218</f>
        <v>0</v>
      </c>
      <c r="I218" s="190"/>
      <c r="J218" s="190"/>
      <c r="K218" s="190"/>
    </row>
    <row r="219" spans="1:11" s="177" customFormat="1" x14ac:dyDescent="0.2">
      <c r="A219" s="196"/>
      <c r="B219" s="180" t="s">
        <v>918</v>
      </c>
      <c r="C219" s="182"/>
      <c r="D219" s="228"/>
      <c r="E219" s="227"/>
      <c r="F219" s="227"/>
      <c r="I219" s="190"/>
      <c r="J219" s="190"/>
      <c r="K219" s="190"/>
    </row>
    <row r="220" spans="1:11" s="177" customFormat="1" x14ac:dyDescent="0.2">
      <c r="A220" s="196"/>
      <c r="B220" s="180" t="s">
        <v>919</v>
      </c>
      <c r="C220" s="182"/>
      <c r="D220" s="228"/>
      <c r="E220" s="227"/>
      <c r="F220" s="227"/>
      <c r="I220" s="190"/>
      <c r="J220" s="190"/>
      <c r="K220" s="190"/>
    </row>
    <row r="221" spans="1:11" s="177" customFormat="1" x14ac:dyDescent="0.2">
      <c r="A221" s="196"/>
      <c r="B221" s="180" t="s">
        <v>920</v>
      </c>
      <c r="C221" s="182"/>
      <c r="D221" s="228"/>
      <c r="E221" s="227"/>
      <c r="F221" s="227"/>
      <c r="I221" s="190"/>
      <c r="J221" s="190"/>
      <c r="K221" s="190"/>
    </row>
    <row r="222" spans="1:11" s="177" customFormat="1" x14ac:dyDescent="0.2">
      <c r="A222" s="196"/>
      <c r="B222" s="180" t="s">
        <v>921</v>
      </c>
      <c r="C222" s="182"/>
      <c r="D222" s="228"/>
      <c r="E222" s="227"/>
      <c r="F222" s="227"/>
      <c r="I222" s="190"/>
      <c r="J222" s="190"/>
      <c r="K222" s="190"/>
    </row>
    <row r="223" spans="1:11" s="177" customFormat="1" x14ac:dyDescent="0.2">
      <c r="A223" s="196"/>
      <c r="B223" s="180"/>
      <c r="C223" s="182"/>
      <c r="D223" s="228"/>
      <c r="E223" s="227"/>
      <c r="F223" s="227"/>
      <c r="I223" s="190"/>
      <c r="J223" s="190"/>
      <c r="K223" s="190"/>
    </row>
    <row r="224" spans="1:11" s="177" customFormat="1" x14ac:dyDescent="0.2">
      <c r="A224" s="180">
        <v>3.44</v>
      </c>
      <c r="B224" s="180" t="s">
        <v>922</v>
      </c>
      <c r="C224" s="182" t="s">
        <v>790</v>
      </c>
      <c r="D224" s="228">
        <v>425</v>
      </c>
      <c r="E224" s="227"/>
      <c r="F224" s="223">
        <f>D224*E224</f>
        <v>0</v>
      </c>
      <c r="I224" s="190"/>
      <c r="J224" s="190"/>
      <c r="K224" s="190"/>
    </row>
    <row r="225" spans="1:11" s="177" customFormat="1" x14ac:dyDescent="0.2">
      <c r="A225" s="196"/>
      <c r="B225" s="180" t="s">
        <v>923</v>
      </c>
      <c r="C225" s="182"/>
      <c r="D225" s="228"/>
      <c r="E225" s="227"/>
      <c r="F225" s="227"/>
      <c r="I225" s="190"/>
      <c r="J225" s="190"/>
      <c r="K225" s="190"/>
    </row>
    <row r="226" spans="1:11" s="177" customFormat="1" x14ac:dyDescent="0.2">
      <c r="A226" s="196"/>
      <c r="B226" s="180"/>
      <c r="C226" s="182"/>
      <c r="D226" s="228"/>
      <c r="E226" s="227"/>
      <c r="F226" s="227"/>
      <c r="I226" s="190"/>
      <c r="J226" s="190"/>
      <c r="K226" s="190"/>
    </row>
    <row r="227" spans="1:11" s="177" customFormat="1" x14ac:dyDescent="0.2">
      <c r="A227" s="180">
        <v>3.45</v>
      </c>
      <c r="B227" s="180" t="s">
        <v>1854</v>
      </c>
      <c r="C227" s="190"/>
      <c r="D227" s="232"/>
      <c r="E227" s="232"/>
      <c r="F227" s="232"/>
      <c r="I227" s="190"/>
      <c r="J227" s="190"/>
      <c r="K227" s="190"/>
    </row>
    <row r="228" spans="1:11" s="177" customFormat="1" x14ac:dyDescent="0.2">
      <c r="A228" s="180"/>
      <c r="B228" s="180" t="s">
        <v>1855</v>
      </c>
      <c r="C228" s="182"/>
      <c r="D228" s="228"/>
      <c r="E228" s="227"/>
      <c r="F228" s="227"/>
      <c r="I228" s="190"/>
      <c r="J228" s="190"/>
      <c r="K228" s="190"/>
    </row>
    <row r="229" spans="1:11" s="177" customFormat="1" x14ac:dyDescent="0.2">
      <c r="A229" s="180"/>
      <c r="B229" s="180" t="s">
        <v>1856</v>
      </c>
      <c r="C229" s="182"/>
      <c r="D229" s="228"/>
      <c r="E229" s="234"/>
      <c r="F229" s="234"/>
      <c r="I229" s="190"/>
      <c r="J229" s="190"/>
      <c r="K229" s="190"/>
    </row>
    <row r="230" spans="1:11" s="177" customFormat="1" x14ac:dyDescent="0.2">
      <c r="A230" s="180"/>
      <c r="B230" s="180"/>
      <c r="C230" s="182"/>
      <c r="D230" s="228"/>
      <c r="E230" s="234"/>
      <c r="F230" s="234"/>
      <c r="I230" s="190"/>
      <c r="J230" s="190"/>
      <c r="K230" s="190"/>
    </row>
    <row r="231" spans="1:11" s="177" customFormat="1" x14ac:dyDescent="0.2">
      <c r="A231" s="180"/>
      <c r="B231" s="180" t="s">
        <v>926</v>
      </c>
      <c r="C231" s="182" t="s">
        <v>790</v>
      </c>
      <c r="D231" s="228">
        <v>2.2999999999999998</v>
      </c>
      <c r="E231" s="227"/>
      <c r="F231" s="223">
        <f>D231*E231</f>
        <v>0</v>
      </c>
      <c r="I231" s="190"/>
      <c r="J231" s="190"/>
      <c r="K231" s="190"/>
    </row>
    <row r="232" spans="1:11" s="177" customFormat="1" x14ac:dyDescent="0.2">
      <c r="A232" s="180"/>
      <c r="B232" s="180" t="s">
        <v>1889</v>
      </c>
      <c r="C232" s="182" t="s">
        <v>790</v>
      </c>
      <c r="D232" s="228">
        <v>77.900000000000006</v>
      </c>
      <c r="E232" s="227"/>
      <c r="F232" s="223">
        <f>D232*E232</f>
        <v>0</v>
      </c>
      <c r="I232" s="190"/>
      <c r="J232" s="190"/>
      <c r="K232" s="190"/>
    </row>
    <row r="233" spans="1:11" s="177" customFormat="1" x14ac:dyDescent="0.2">
      <c r="A233" s="180"/>
      <c r="B233" s="180"/>
      <c r="C233" s="182"/>
      <c r="D233" s="228"/>
      <c r="E233" s="227"/>
      <c r="F233" s="223"/>
      <c r="I233" s="190"/>
      <c r="J233" s="190"/>
      <c r="K233" s="190"/>
    </row>
    <row r="234" spans="1:11" s="177" customFormat="1" x14ac:dyDescent="0.2">
      <c r="A234" s="180">
        <v>3.46</v>
      </c>
      <c r="B234" s="180" t="s">
        <v>924</v>
      </c>
      <c r="C234" s="190"/>
      <c r="D234" s="232"/>
      <c r="E234" s="232"/>
      <c r="F234" s="232"/>
      <c r="I234" s="190"/>
      <c r="J234" s="190"/>
      <c r="K234" s="190"/>
    </row>
    <row r="235" spans="1:11" s="177" customFormat="1" x14ac:dyDescent="0.2">
      <c r="A235" s="180"/>
      <c r="B235" s="180" t="s">
        <v>927</v>
      </c>
      <c r="C235" s="182"/>
      <c r="D235" s="228"/>
      <c r="E235" s="227"/>
      <c r="F235" s="227"/>
      <c r="I235" s="190"/>
      <c r="J235" s="190"/>
      <c r="K235" s="190"/>
    </row>
    <row r="236" spans="1:11" s="177" customFormat="1" x14ac:dyDescent="0.2">
      <c r="A236" s="180"/>
      <c r="B236" s="180" t="s">
        <v>925</v>
      </c>
      <c r="C236" s="182"/>
      <c r="D236" s="228"/>
      <c r="E236" s="234"/>
      <c r="F236" s="234"/>
      <c r="I236" s="190"/>
      <c r="J236" s="190"/>
      <c r="K236" s="190"/>
    </row>
    <row r="237" spans="1:11" s="177" customFormat="1" x14ac:dyDescent="0.2">
      <c r="A237" s="180"/>
      <c r="B237" s="180"/>
      <c r="C237" s="182"/>
      <c r="D237" s="228"/>
      <c r="E237" s="234"/>
      <c r="F237" s="234"/>
      <c r="I237" s="190"/>
      <c r="J237" s="190"/>
      <c r="K237" s="190"/>
    </row>
    <row r="238" spans="1:11" s="177" customFormat="1" x14ac:dyDescent="0.2">
      <c r="A238" s="180"/>
      <c r="B238" s="180" t="s">
        <v>928</v>
      </c>
      <c r="C238" s="182" t="s">
        <v>790</v>
      </c>
      <c r="D238" s="228">
        <v>4.7</v>
      </c>
      <c r="E238" s="227"/>
      <c r="F238" s="223">
        <f>D238*E238</f>
        <v>0</v>
      </c>
      <c r="I238" s="190"/>
      <c r="J238" s="190"/>
      <c r="K238" s="190"/>
    </row>
    <row r="239" spans="1:11" s="177" customFormat="1" x14ac:dyDescent="0.2">
      <c r="A239" s="180"/>
      <c r="B239" s="180" t="s">
        <v>1889</v>
      </c>
      <c r="C239" s="182" t="s">
        <v>790</v>
      </c>
      <c r="D239" s="228">
        <v>3.2</v>
      </c>
      <c r="E239" s="227"/>
      <c r="F239" s="223">
        <f>D239*E239</f>
        <v>0</v>
      </c>
      <c r="I239" s="190"/>
      <c r="J239" s="190"/>
      <c r="K239" s="190"/>
    </row>
    <row r="240" spans="1:11" s="177" customFormat="1" x14ac:dyDescent="0.2">
      <c r="A240" s="180"/>
      <c r="B240" s="180"/>
      <c r="C240" s="182"/>
      <c r="D240" s="228"/>
      <c r="E240" s="227"/>
      <c r="F240" s="223"/>
      <c r="I240" s="190"/>
      <c r="J240" s="190"/>
      <c r="K240" s="190"/>
    </row>
    <row r="241" spans="1:11" s="177" customFormat="1" ht="13.5" customHeight="1" x14ac:dyDescent="0.2">
      <c r="A241" s="180">
        <v>3.47</v>
      </c>
      <c r="B241" s="180" t="s">
        <v>929</v>
      </c>
      <c r="C241" s="182" t="s">
        <v>790</v>
      </c>
      <c r="D241" s="228">
        <v>560.20000000000005</v>
      </c>
      <c r="E241" s="227"/>
      <c r="F241" s="223">
        <f>D241*E241</f>
        <v>0</v>
      </c>
      <c r="I241" s="190"/>
      <c r="J241" s="190"/>
      <c r="K241" s="190"/>
    </row>
    <row r="242" spans="1:11" s="177" customFormat="1" ht="13.5" customHeight="1" x14ac:dyDescent="0.2">
      <c r="A242" s="180"/>
      <c r="B242" s="180" t="s">
        <v>1861</v>
      </c>
      <c r="C242" s="182"/>
      <c r="D242" s="228"/>
      <c r="E242" s="227"/>
      <c r="F242" s="227"/>
      <c r="I242" s="190"/>
      <c r="J242" s="190"/>
      <c r="K242" s="190"/>
    </row>
    <row r="243" spans="1:11" s="177" customFormat="1" ht="13.5" customHeight="1" x14ac:dyDescent="0.2">
      <c r="A243" s="180"/>
      <c r="B243" s="180" t="s">
        <v>930</v>
      </c>
      <c r="C243" s="182"/>
      <c r="D243" s="228"/>
      <c r="E243" s="227"/>
      <c r="F243" s="227"/>
      <c r="I243" s="190"/>
      <c r="J243" s="190"/>
      <c r="K243" s="190"/>
    </row>
    <row r="244" spans="1:11" s="177" customFormat="1" ht="13.5" customHeight="1" x14ac:dyDescent="0.2">
      <c r="A244" s="180"/>
      <c r="B244" s="180"/>
      <c r="C244" s="182"/>
      <c r="D244" s="228"/>
      <c r="E244" s="227"/>
      <c r="F244" s="227"/>
      <c r="I244" s="190"/>
      <c r="J244" s="190"/>
      <c r="K244" s="190"/>
    </row>
    <row r="245" spans="1:11" s="177" customFormat="1" ht="13.5" customHeight="1" x14ac:dyDescent="0.2">
      <c r="A245" s="180"/>
      <c r="B245" s="180" t="s">
        <v>936</v>
      </c>
      <c r="C245" s="182"/>
      <c r="D245" s="228"/>
      <c r="E245" s="227"/>
      <c r="F245" s="223"/>
      <c r="I245" s="190"/>
      <c r="J245" s="190"/>
      <c r="K245" s="190"/>
    </row>
    <row r="246" spans="1:11" s="177" customFormat="1" ht="13.5" customHeight="1" x14ac:dyDescent="0.2">
      <c r="A246" s="180"/>
      <c r="B246" s="180" t="s">
        <v>932</v>
      </c>
      <c r="C246" s="182"/>
      <c r="D246" s="228"/>
      <c r="E246" s="227"/>
      <c r="F246" s="223"/>
      <c r="I246" s="190"/>
      <c r="J246" s="190"/>
      <c r="K246" s="190"/>
    </row>
    <row r="247" spans="1:11" s="177" customFormat="1" ht="13.5" customHeight="1" x14ac:dyDescent="0.2">
      <c r="A247" s="180"/>
      <c r="B247" s="180" t="s">
        <v>1828</v>
      </c>
      <c r="C247" s="182"/>
      <c r="D247" s="228"/>
      <c r="E247" s="227"/>
      <c r="F247" s="227"/>
      <c r="I247" s="190"/>
      <c r="J247" s="190"/>
      <c r="K247" s="190"/>
    </row>
    <row r="248" spans="1:11" s="177" customFormat="1" ht="13.5" customHeight="1" x14ac:dyDescent="0.2">
      <c r="A248" s="180"/>
      <c r="B248" s="180"/>
      <c r="C248" s="182"/>
      <c r="D248" s="228"/>
      <c r="E248" s="227"/>
      <c r="F248" s="223"/>
      <c r="I248" s="190"/>
      <c r="J248" s="190"/>
      <c r="K248" s="190"/>
    </row>
    <row r="249" spans="1:11" s="177" customFormat="1" ht="13.5" customHeight="1" x14ac:dyDescent="0.2">
      <c r="A249" s="180">
        <v>3.48</v>
      </c>
      <c r="B249" s="180" t="s">
        <v>929</v>
      </c>
      <c r="C249" s="182" t="s">
        <v>790</v>
      </c>
      <c r="D249" s="228">
        <v>86.8</v>
      </c>
      <c r="E249" s="227"/>
      <c r="F249" s="223">
        <f>D249*E249</f>
        <v>0</v>
      </c>
      <c r="I249" s="190"/>
      <c r="J249" s="190"/>
      <c r="K249" s="190"/>
    </row>
    <row r="250" spans="1:11" s="177" customFormat="1" ht="13.5" customHeight="1" x14ac:dyDescent="0.2">
      <c r="A250" s="180"/>
      <c r="B250" s="180" t="s">
        <v>1857</v>
      </c>
      <c r="C250" s="182"/>
      <c r="D250" s="228"/>
      <c r="E250" s="227"/>
      <c r="F250" s="227"/>
      <c r="I250" s="190"/>
      <c r="J250" s="190"/>
      <c r="K250" s="190"/>
    </row>
    <row r="251" spans="1:11" s="177" customFormat="1" ht="13.5" customHeight="1" x14ac:dyDescent="0.2">
      <c r="A251" s="180"/>
      <c r="B251" s="180" t="s">
        <v>930</v>
      </c>
      <c r="C251" s="182"/>
      <c r="D251" s="228"/>
      <c r="E251" s="227"/>
      <c r="F251" s="227"/>
      <c r="I251" s="190"/>
      <c r="J251" s="190"/>
      <c r="K251" s="190"/>
    </row>
    <row r="252" spans="1:11" s="177" customFormat="1" ht="13.5" customHeight="1" x14ac:dyDescent="0.2">
      <c r="A252" s="180"/>
      <c r="B252" s="180"/>
      <c r="C252" s="182"/>
      <c r="D252" s="228"/>
      <c r="E252" s="227"/>
      <c r="F252" s="227"/>
      <c r="I252" s="190"/>
      <c r="J252" s="190"/>
      <c r="K252" s="190"/>
    </row>
    <row r="253" spans="1:11" s="177" customFormat="1" ht="13.5" customHeight="1" x14ac:dyDescent="0.2">
      <c r="A253" s="180"/>
      <c r="B253" s="180" t="s">
        <v>931</v>
      </c>
      <c r="C253" s="182"/>
      <c r="D253" s="228"/>
      <c r="E253" s="227"/>
      <c r="F253" s="223"/>
      <c r="I253" s="190"/>
      <c r="J253" s="190"/>
      <c r="K253" s="190"/>
    </row>
    <row r="254" spans="1:11" s="177" customFormat="1" ht="13.5" customHeight="1" x14ac:dyDescent="0.2">
      <c r="A254" s="180"/>
      <c r="B254" s="180" t="s">
        <v>932</v>
      </c>
      <c r="C254" s="182"/>
      <c r="D254" s="228"/>
      <c r="E254" s="227"/>
      <c r="F254" s="223"/>
      <c r="I254" s="190"/>
      <c r="J254" s="190"/>
      <c r="K254" s="190"/>
    </row>
    <row r="255" spans="1:11" s="177" customFormat="1" ht="13.5" customHeight="1" x14ac:dyDescent="0.2">
      <c r="A255" s="180"/>
      <c r="B255" s="180" t="s">
        <v>1828</v>
      </c>
      <c r="C255" s="182"/>
      <c r="D255" s="228"/>
      <c r="E255" s="227"/>
      <c r="F255" s="227"/>
      <c r="I255" s="190"/>
      <c r="J255" s="190"/>
      <c r="K255" s="190"/>
    </row>
    <row r="256" spans="1:11" s="177" customFormat="1" ht="13.5" customHeight="1" x14ac:dyDescent="0.2">
      <c r="A256" s="180"/>
      <c r="B256" s="180"/>
      <c r="C256" s="182"/>
      <c r="D256" s="228"/>
      <c r="E256" s="227"/>
      <c r="F256" s="227"/>
      <c r="I256" s="190"/>
      <c r="J256" s="190"/>
      <c r="K256" s="190"/>
    </row>
    <row r="257" spans="1:11" s="177" customFormat="1" ht="13.5" customHeight="1" x14ac:dyDescent="0.2">
      <c r="A257" s="180">
        <v>3.49</v>
      </c>
      <c r="B257" s="180" t="s">
        <v>929</v>
      </c>
      <c r="C257" s="182" t="s">
        <v>790</v>
      </c>
      <c r="D257" s="228">
        <v>25</v>
      </c>
      <c r="E257" s="227"/>
      <c r="F257" s="223">
        <f>D257*E257</f>
        <v>0</v>
      </c>
      <c r="I257" s="190"/>
      <c r="J257" s="190"/>
      <c r="K257" s="190"/>
    </row>
    <row r="258" spans="1:11" s="177" customFormat="1" ht="13.5" customHeight="1" x14ac:dyDescent="0.2">
      <c r="A258" s="180"/>
      <c r="B258" s="180" t="s">
        <v>1859</v>
      </c>
      <c r="C258" s="182"/>
      <c r="D258" s="228"/>
      <c r="E258" s="227"/>
      <c r="F258" s="227"/>
      <c r="I258" s="190"/>
      <c r="J258" s="190"/>
      <c r="K258" s="190"/>
    </row>
    <row r="259" spans="1:11" s="177" customFormat="1" ht="13.5" customHeight="1" x14ac:dyDescent="0.2">
      <c r="A259" s="180"/>
      <c r="B259" s="180" t="s">
        <v>930</v>
      </c>
      <c r="C259" s="182"/>
      <c r="D259" s="228"/>
      <c r="E259" s="227"/>
      <c r="F259" s="227"/>
      <c r="I259" s="190"/>
      <c r="J259" s="190"/>
      <c r="K259" s="190"/>
    </row>
    <row r="260" spans="1:11" s="177" customFormat="1" ht="13.5" customHeight="1" x14ac:dyDescent="0.2">
      <c r="A260" s="180"/>
      <c r="B260" s="180"/>
      <c r="C260" s="182"/>
      <c r="D260" s="228"/>
      <c r="E260" s="227"/>
      <c r="F260" s="227"/>
      <c r="I260" s="190"/>
      <c r="J260" s="190"/>
      <c r="K260" s="190"/>
    </row>
    <row r="261" spans="1:11" s="177" customFormat="1" ht="13.5" customHeight="1" x14ac:dyDescent="0.2">
      <c r="A261" s="180"/>
      <c r="B261" s="180" t="s">
        <v>936</v>
      </c>
      <c r="C261" s="182"/>
      <c r="D261" s="228"/>
      <c r="E261" s="227"/>
      <c r="F261" s="227"/>
      <c r="I261" s="190"/>
      <c r="J261" s="190"/>
      <c r="K261" s="190"/>
    </row>
    <row r="262" spans="1:11" s="177" customFormat="1" ht="13.5" customHeight="1" x14ac:dyDescent="0.2">
      <c r="A262" s="180"/>
      <c r="B262" s="180" t="s">
        <v>932</v>
      </c>
      <c r="C262" s="182"/>
      <c r="D262" s="228"/>
      <c r="E262" s="227"/>
      <c r="F262" s="227"/>
      <c r="I262" s="190"/>
      <c r="J262" s="190"/>
      <c r="K262" s="190"/>
    </row>
    <row r="263" spans="1:11" s="177" customFormat="1" ht="13.5" customHeight="1" x14ac:dyDescent="0.2">
      <c r="A263" s="180"/>
      <c r="B263" s="180" t="s">
        <v>934</v>
      </c>
      <c r="C263" s="182"/>
      <c r="D263" s="228"/>
      <c r="E263" s="227"/>
      <c r="F263" s="227"/>
      <c r="I263" s="190"/>
      <c r="J263" s="190"/>
      <c r="K263" s="190"/>
    </row>
    <row r="264" spans="1:11" s="177" customFormat="1" ht="13.5" customHeight="1" x14ac:dyDescent="0.2">
      <c r="A264" s="180"/>
      <c r="B264" s="180"/>
      <c r="C264" s="182"/>
      <c r="D264" s="228"/>
      <c r="E264" s="227"/>
      <c r="F264" s="227"/>
      <c r="I264" s="190"/>
      <c r="J264" s="190"/>
      <c r="K264" s="190"/>
    </row>
    <row r="265" spans="1:11" s="177" customFormat="1" ht="13.5" customHeight="1" x14ac:dyDescent="0.2">
      <c r="A265" s="180">
        <v>3.4910000000000001</v>
      </c>
      <c r="B265" s="180" t="s">
        <v>929</v>
      </c>
      <c r="C265" s="182" t="s">
        <v>790</v>
      </c>
      <c r="D265" s="228">
        <v>36</v>
      </c>
      <c r="E265" s="227"/>
      <c r="F265" s="223">
        <f>D265*E265</f>
        <v>0</v>
      </c>
      <c r="I265" s="190"/>
      <c r="J265" s="190"/>
      <c r="K265" s="190"/>
    </row>
    <row r="266" spans="1:11" s="177" customFormat="1" ht="13.5" customHeight="1" x14ac:dyDescent="0.2">
      <c r="A266" s="180"/>
      <c r="B266" s="180" t="s">
        <v>1860</v>
      </c>
      <c r="C266" s="182"/>
      <c r="D266" s="228"/>
      <c r="E266" s="227"/>
      <c r="F266" s="227"/>
      <c r="I266" s="190"/>
      <c r="J266" s="190"/>
      <c r="K266" s="190"/>
    </row>
    <row r="267" spans="1:11" s="177" customFormat="1" ht="13.5" customHeight="1" x14ac:dyDescent="0.2">
      <c r="A267" s="180"/>
      <c r="B267" s="180" t="s">
        <v>930</v>
      </c>
      <c r="C267" s="182"/>
      <c r="D267" s="228"/>
      <c r="E267" s="227"/>
      <c r="F267" s="227"/>
      <c r="I267" s="190"/>
      <c r="J267" s="190"/>
      <c r="K267" s="190"/>
    </row>
    <row r="268" spans="1:11" s="177" customFormat="1" ht="13.5" customHeight="1" x14ac:dyDescent="0.2">
      <c r="A268" s="180"/>
      <c r="B268" s="180"/>
      <c r="C268" s="182"/>
      <c r="D268" s="228"/>
      <c r="E268" s="227"/>
      <c r="F268" s="227"/>
      <c r="I268" s="190"/>
      <c r="J268" s="190"/>
      <c r="K268" s="190"/>
    </row>
    <row r="269" spans="1:11" s="177" customFormat="1" ht="13.5" customHeight="1" x14ac:dyDescent="0.2">
      <c r="A269" s="180"/>
      <c r="B269" s="180" t="s">
        <v>933</v>
      </c>
      <c r="C269" s="182"/>
      <c r="D269" s="228"/>
      <c r="E269" s="227"/>
      <c r="F269" s="227"/>
      <c r="I269" s="190"/>
      <c r="J269" s="190"/>
      <c r="K269" s="190"/>
    </row>
    <row r="270" spans="1:11" s="177" customFormat="1" ht="13.5" customHeight="1" x14ac:dyDescent="0.2">
      <c r="A270" s="180"/>
      <c r="B270" s="180" t="s">
        <v>932</v>
      </c>
      <c r="C270" s="182"/>
      <c r="D270" s="228"/>
      <c r="E270" s="227"/>
      <c r="F270" s="227"/>
      <c r="I270" s="190"/>
      <c r="J270" s="190"/>
      <c r="K270" s="190"/>
    </row>
    <row r="271" spans="1:11" s="177" customFormat="1" ht="13.5" customHeight="1" x14ac:dyDescent="0.2">
      <c r="A271" s="180"/>
      <c r="B271" s="180" t="s">
        <v>934</v>
      </c>
      <c r="C271" s="182"/>
      <c r="D271" s="228"/>
      <c r="E271" s="227"/>
      <c r="F271" s="227"/>
      <c r="I271" s="190"/>
      <c r="J271" s="190"/>
      <c r="K271" s="190"/>
    </row>
    <row r="272" spans="1:11" s="177" customFormat="1" ht="13.5" customHeight="1" x14ac:dyDescent="0.2">
      <c r="A272" s="180"/>
      <c r="B272" s="180"/>
      <c r="C272" s="182"/>
      <c r="D272" s="228"/>
      <c r="E272" s="227"/>
      <c r="F272" s="227"/>
      <c r="I272" s="190"/>
      <c r="J272" s="190"/>
      <c r="K272" s="190"/>
    </row>
    <row r="273" spans="1:11" s="177" customFormat="1" ht="13.5" customHeight="1" x14ac:dyDescent="0.2">
      <c r="A273" s="180">
        <v>3.492</v>
      </c>
      <c r="B273" s="180" t="s">
        <v>929</v>
      </c>
      <c r="C273" s="182" t="s">
        <v>790</v>
      </c>
      <c r="D273" s="228">
        <v>19.5</v>
      </c>
      <c r="E273" s="227"/>
      <c r="F273" s="223">
        <f>D273*E273</f>
        <v>0</v>
      </c>
      <c r="I273" s="190"/>
      <c r="J273" s="190"/>
      <c r="K273" s="190"/>
    </row>
    <row r="274" spans="1:11" s="177" customFormat="1" ht="13.5" customHeight="1" x14ac:dyDescent="0.2">
      <c r="A274" s="180"/>
      <c r="B274" s="180" t="s">
        <v>1890</v>
      </c>
      <c r="C274" s="182"/>
      <c r="D274" s="228"/>
      <c r="E274" s="227"/>
      <c r="F274" s="227"/>
      <c r="I274" s="190"/>
      <c r="J274" s="190"/>
      <c r="K274" s="190"/>
    </row>
    <row r="275" spans="1:11" s="177" customFormat="1" ht="13.5" customHeight="1" x14ac:dyDescent="0.2">
      <c r="A275" s="180"/>
      <c r="B275" s="180" t="s">
        <v>935</v>
      </c>
      <c r="C275" s="182"/>
      <c r="D275" s="228"/>
      <c r="E275" s="227"/>
      <c r="F275" s="227"/>
      <c r="I275" s="190"/>
      <c r="J275" s="190"/>
      <c r="K275" s="190"/>
    </row>
    <row r="276" spans="1:11" s="177" customFormat="1" ht="13.5" customHeight="1" x14ac:dyDescent="0.2">
      <c r="A276" s="180"/>
      <c r="B276" s="180"/>
      <c r="C276" s="182"/>
      <c r="D276" s="228"/>
      <c r="E276" s="227"/>
      <c r="F276" s="227"/>
      <c r="I276" s="190"/>
      <c r="J276" s="190"/>
      <c r="K276" s="190"/>
    </row>
    <row r="277" spans="1:11" s="177" customFormat="1" ht="13.5" customHeight="1" x14ac:dyDescent="0.2">
      <c r="A277" s="180"/>
      <c r="B277" s="180" t="s">
        <v>1858</v>
      </c>
      <c r="C277" s="182"/>
      <c r="D277" s="228"/>
      <c r="E277" s="227"/>
      <c r="F277" s="227"/>
      <c r="I277" s="190"/>
      <c r="J277" s="190"/>
      <c r="K277" s="190"/>
    </row>
    <row r="278" spans="1:11" s="177" customFormat="1" ht="13.5" customHeight="1" x14ac:dyDescent="0.2">
      <c r="A278" s="180"/>
      <c r="B278" s="180" t="s">
        <v>937</v>
      </c>
      <c r="C278" s="182"/>
      <c r="D278" s="228"/>
      <c r="E278" s="227"/>
      <c r="F278" s="227"/>
      <c r="I278" s="190"/>
      <c r="J278" s="190"/>
      <c r="K278" s="190"/>
    </row>
    <row r="279" spans="1:11" s="177" customFormat="1" x14ac:dyDescent="0.2">
      <c r="A279" s="180"/>
      <c r="B279" s="185" t="s">
        <v>795</v>
      </c>
      <c r="C279" s="186"/>
      <c r="D279" s="229"/>
      <c r="E279" s="230"/>
      <c r="F279" s="231">
        <f>SUM(F208:F278)</f>
        <v>0</v>
      </c>
      <c r="I279" s="190"/>
      <c r="J279" s="190"/>
      <c r="K279" s="190"/>
    </row>
    <row r="280" spans="1:11" s="177" customFormat="1" x14ac:dyDescent="0.2">
      <c r="A280" s="180"/>
      <c r="B280" s="191"/>
      <c r="C280" s="192"/>
      <c r="D280" s="228"/>
      <c r="E280" s="233"/>
      <c r="F280" s="234"/>
      <c r="I280" s="190"/>
      <c r="J280" s="190"/>
      <c r="K280" s="190"/>
    </row>
    <row r="281" spans="1:11" s="177" customFormat="1" x14ac:dyDescent="0.2">
      <c r="A281" s="180"/>
      <c r="B281" s="180"/>
      <c r="C281" s="182"/>
      <c r="D281" s="228"/>
      <c r="E281" s="227"/>
      <c r="F281" s="227"/>
      <c r="I281" s="190"/>
      <c r="J281" s="190"/>
      <c r="K281" s="190"/>
    </row>
    <row r="282" spans="1:11" s="177" customFormat="1" x14ac:dyDescent="0.2">
      <c r="A282" s="180"/>
      <c r="B282" s="180"/>
      <c r="C282" s="182"/>
      <c r="D282" s="228"/>
      <c r="E282" s="227"/>
      <c r="F282" s="227"/>
      <c r="I282" s="190"/>
      <c r="J282" s="190"/>
      <c r="K282" s="190"/>
    </row>
    <row r="283" spans="1:11" s="177" customFormat="1" x14ac:dyDescent="0.2">
      <c r="A283" s="180"/>
      <c r="B283" s="220" t="s">
        <v>938</v>
      </c>
      <c r="C283" s="182"/>
      <c r="D283" s="228"/>
      <c r="E283" s="227"/>
      <c r="F283" s="227"/>
      <c r="I283" s="190"/>
      <c r="J283" s="190"/>
      <c r="K283" s="190"/>
    </row>
    <row r="284" spans="1:11" s="177" customFormat="1" x14ac:dyDescent="0.2">
      <c r="A284" s="180"/>
      <c r="B284" s="180"/>
      <c r="C284" s="182"/>
      <c r="D284" s="228"/>
      <c r="E284" s="227"/>
      <c r="F284" s="227"/>
      <c r="I284" s="190"/>
      <c r="J284" s="190"/>
      <c r="K284" s="190"/>
    </row>
    <row r="285" spans="1:11" s="177" customFormat="1" x14ac:dyDescent="0.2">
      <c r="A285" s="180"/>
      <c r="B285" s="191" t="s">
        <v>939</v>
      </c>
      <c r="C285" s="182"/>
      <c r="D285" s="228"/>
      <c r="E285" s="227"/>
      <c r="F285" s="227"/>
      <c r="I285" s="190"/>
      <c r="J285" s="190"/>
      <c r="K285" s="190"/>
    </row>
    <row r="286" spans="1:11" s="177" customFormat="1" x14ac:dyDescent="0.2">
      <c r="A286" s="180"/>
      <c r="B286" s="191"/>
      <c r="C286" s="182"/>
      <c r="D286" s="228"/>
      <c r="E286" s="227"/>
      <c r="F286" s="227"/>
      <c r="I286" s="190"/>
      <c r="J286" s="190"/>
      <c r="K286" s="190"/>
    </row>
    <row r="287" spans="1:11" s="177" customFormat="1" x14ac:dyDescent="0.2">
      <c r="A287" s="180"/>
      <c r="B287" s="191" t="s">
        <v>940</v>
      </c>
      <c r="C287" s="182"/>
      <c r="D287" s="228"/>
      <c r="E287" s="227"/>
      <c r="F287" s="227"/>
      <c r="I287" s="190"/>
      <c r="J287" s="190"/>
      <c r="K287" s="190"/>
    </row>
    <row r="288" spans="1:11" s="177" customFormat="1" x14ac:dyDescent="0.2">
      <c r="A288" s="180"/>
      <c r="B288" s="191"/>
      <c r="C288" s="182"/>
      <c r="D288" s="228"/>
      <c r="E288" s="227"/>
      <c r="F288" s="227"/>
      <c r="I288" s="190"/>
      <c r="J288" s="190"/>
      <c r="K288" s="190"/>
    </row>
    <row r="289" spans="1:11" s="177" customFormat="1" x14ac:dyDescent="0.2">
      <c r="A289" s="197">
        <v>4.1100000000000003</v>
      </c>
      <c r="B289" s="198" t="s">
        <v>941</v>
      </c>
      <c r="C289" s="197" t="s">
        <v>790</v>
      </c>
      <c r="D289" s="237">
        <v>203.4</v>
      </c>
      <c r="E289" s="238"/>
      <c r="F289" s="239">
        <f>D289*E289</f>
        <v>0</v>
      </c>
      <c r="I289" s="190"/>
      <c r="J289" s="190"/>
      <c r="K289" s="190"/>
    </row>
    <row r="290" spans="1:11" s="177" customFormat="1" ht="12.75" customHeight="1" x14ac:dyDescent="0.2">
      <c r="A290" s="197"/>
      <c r="B290" s="198" t="s">
        <v>942</v>
      </c>
      <c r="C290" s="197"/>
      <c r="D290" s="237"/>
      <c r="E290" s="238"/>
      <c r="F290" s="239"/>
      <c r="I290" s="190"/>
      <c r="J290" s="190"/>
      <c r="K290" s="190"/>
    </row>
    <row r="291" spans="1:11" s="177" customFormat="1" x14ac:dyDescent="0.2">
      <c r="A291" s="197"/>
      <c r="B291" s="198" t="s">
        <v>943</v>
      </c>
      <c r="C291" s="197"/>
      <c r="D291" s="237"/>
      <c r="E291" s="238"/>
      <c r="F291" s="239"/>
      <c r="I291" s="190"/>
      <c r="J291" s="190"/>
      <c r="K291" s="190"/>
    </row>
    <row r="292" spans="1:11" s="177" customFormat="1" x14ac:dyDescent="0.2">
      <c r="A292" s="197"/>
      <c r="B292" s="197" t="s">
        <v>944</v>
      </c>
      <c r="C292" s="197"/>
      <c r="D292" s="237"/>
      <c r="E292" s="238"/>
      <c r="F292" s="239"/>
      <c r="I292" s="190"/>
      <c r="J292" s="190"/>
      <c r="K292" s="190"/>
    </row>
    <row r="293" spans="1:11" s="177" customFormat="1" x14ac:dyDescent="0.2">
      <c r="A293" s="197"/>
      <c r="B293" s="197" t="s">
        <v>945</v>
      </c>
      <c r="C293" s="197"/>
      <c r="D293" s="237"/>
      <c r="E293" s="238"/>
      <c r="F293" s="239"/>
      <c r="I293" s="190"/>
      <c r="J293" s="190"/>
      <c r="K293" s="190"/>
    </row>
    <row r="294" spans="1:11" s="177" customFormat="1" x14ac:dyDescent="0.2">
      <c r="A294" s="197"/>
      <c r="B294" s="197" t="s">
        <v>946</v>
      </c>
      <c r="C294" s="197"/>
      <c r="D294" s="237"/>
      <c r="E294" s="238"/>
      <c r="F294" s="239"/>
      <c r="I294" s="190"/>
      <c r="J294" s="190"/>
      <c r="K294" s="190"/>
    </row>
    <row r="295" spans="1:11" s="177" customFormat="1" x14ac:dyDescent="0.2">
      <c r="A295" s="180"/>
      <c r="B295" s="191"/>
      <c r="C295" s="182"/>
      <c r="D295" s="228"/>
      <c r="E295" s="227"/>
      <c r="F295" s="227"/>
      <c r="I295" s="190"/>
      <c r="J295" s="190"/>
      <c r="K295" s="190"/>
    </row>
    <row r="296" spans="1:11" s="177" customFormat="1" x14ac:dyDescent="0.2">
      <c r="A296" s="197">
        <v>4.12</v>
      </c>
      <c r="B296" s="198" t="s">
        <v>947</v>
      </c>
      <c r="C296" s="197" t="s">
        <v>948</v>
      </c>
      <c r="D296" s="237">
        <v>49.8</v>
      </c>
      <c r="E296" s="238"/>
      <c r="F296" s="239">
        <f>D296*E296</f>
        <v>0</v>
      </c>
      <c r="I296" s="190"/>
      <c r="J296" s="190"/>
      <c r="K296" s="190"/>
    </row>
    <row r="297" spans="1:11" s="177" customFormat="1" x14ac:dyDescent="0.2">
      <c r="A297" s="197"/>
      <c r="B297" s="197" t="s">
        <v>949</v>
      </c>
      <c r="C297" s="197"/>
      <c r="D297" s="237"/>
      <c r="E297" s="238"/>
      <c r="F297" s="239"/>
      <c r="I297" s="190"/>
      <c r="J297" s="190"/>
      <c r="K297" s="190"/>
    </row>
    <row r="298" spans="1:11" s="177" customFormat="1" x14ac:dyDescent="0.2">
      <c r="A298" s="197"/>
      <c r="B298" s="198"/>
      <c r="C298" s="197"/>
      <c r="D298" s="237"/>
      <c r="E298" s="238"/>
      <c r="F298" s="239"/>
      <c r="I298" s="190"/>
      <c r="J298" s="190"/>
      <c r="K298" s="190"/>
    </row>
    <row r="299" spans="1:11" s="177" customFormat="1" x14ac:dyDescent="0.2">
      <c r="A299" s="197">
        <v>4.13</v>
      </c>
      <c r="B299" s="198" t="s">
        <v>950</v>
      </c>
      <c r="C299" s="197" t="s">
        <v>948</v>
      </c>
      <c r="D299" s="237">
        <v>30</v>
      </c>
      <c r="E299" s="238"/>
      <c r="F299" s="239">
        <f>D299*E299</f>
        <v>0</v>
      </c>
      <c r="I299" s="190"/>
      <c r="J299" s="190"/>
      <c r="K299" s="190"/>
    </row>
    <row r="300" spans="1:11" s="177" customFormat="1" x14ac:dyDescent="0.2">
      <c r="A300" s="197"/>
      <c r="B300" s="198" t="s">
        <v>951</v>
      </c>
      <c r="C300" s="197"/>
      <c r="D300" s="237"/>
      <c r="E300" s="238"/>
      <c r="F300" s="239"/>
      <c r="I300" s="190"/>
      <c r="J300" s="190"/>
      <c r="K300" s="190"/>
    </row>
    <row r="301" spans="1:11" s="177" customFormat="1" x14ac:dyDescent="0.2">
      <c r="A301" s="197"/>
      <c r="B301" s="198"/>
      <c r="C301" s="197"/>
      <c r="D301" s="237"/>
      <c r="E301" s="238"/>
      <c r="F301" s="239"/>
      <c r="I301" s="190"/>
      <c r="J301" s="190"/>
      <c r="K301" s="190"/>
    </row>
    <row r="302" spans="1:11" s="177" customFormat="1" ht="12.75" customHeight="1" x14ac:dyDescent="0.2">
      <c r="A302" s="197">
        <v>4.1399999999999997</v>
      </c>
      <c r="B302" s="198" t="s">
        <v>1865</v>
      </c>
      <c r="C302" s="197" t="s">
        <v>790</v>
      </c>
      <c r="D302" s="237">
        <v>15</v>
      </c>
      <c r="E302" s="238"/>
      <c r="F302" s="239">
        <f>D302*E302</f>
        <v>0</v>
      </c>
      <c r="I302" s="190"/>
      <c r="J302" s="190"/>
      <c r="K302" s="190"/>
    </row>
    <row r="303" spans="1:11" s="177" customFormat="1" x14ac:dyDescent="0.2">
      <c r="A303" s="197"/>
      <c r="B303" s="198" t="s">
        <v>1866</v>
      </c>
      <c r="C303" s="197"/>
      <c r="D303" s="237"/>
      <c r="E303" s="238"/>
      <c r="F303" s="239"/>
      <c r="I303" s="190"/>
      <c r="J303" s="190"/>
      <c r="K303" s="190"/>
    </row>
    <row r="304" spans="1:11" s="177" customFormat="1" x14ac:dyDescent="0.2">
      <c r="A304" s="197"/>
      <c r="B304" s="198" t="s">
        <v>1867</v>
      </c>
      <c r="C304" s="197"/>
      <c r="D304" s="237"/>
      <c r="E304" s="238"/>
      <c r="F304" s="239"/>
      <c r="I304" s="190"/>
      <c r="J304" s="190"/>
      <c r="K304" s="190"/>
    </row>
    <row r="305" spans="1:11" s="177" customFormat="1" ht="12.75" customHeight="1" x14ac:dyDescent="0.2">
      <c r="A305" s="197"/>
      <c r="B305" s="198" t="s">
        <v>1868</v>
      </c>
      <c r="C305" s="197"/>
      <c r="D305" s="237"/>
      <c r="E305" s="238"/>
      <c r="F305" s="239"/>
      <c r="I305" s="190"/>
      <c r="J305" s="190"/>
      <c r="K305" s="190"/>
    </row>
    <row r="306" spans="1:11" s="177" customFormat="1" x14ac:dyDescent="0.2">
      <c r="A306" s="197"/>
      <c r="B306" s="198" t="s">
        <v>1864</v>
      </c>
      <c r="C306" s="197"/>
      <c r="D306" s="237"/>
      <c r="E306" s="238"/>
      <c r="F306" s="239"/>
      <c r="I306" s="190"/>
      <c r="J306" s="190"/>
      <c r="K306" s="190"/>
    </row>
    <row r="307" spans="1:11" s="177" customFormat="1" x14ac:dyDescent="0.2">
      <c r="A307" s="197"/>
      <c r="B307" s="198"/>
      <c r="C307" s="197"/>
      <c r="D307" s="237"/>
      <c r="E307" s="238"/>
      <c r="F307" s="239"/>
      <c r="I307" s="190"/>
      <c r="J307" s="190"/>
      <c r="K307" s="190"/>
    </row>
    <row r="308" spans="1:11" s="177" customFormat="1" ht="12" customHeight="1" x14ac:dyDescent="0.2">
      <c r="A308" s="197">
        <v>4.1500000000000004</v>
      </c>
      <c r="B308" s="198" t="s">
        <v>952</v>
      </c>
      <c r="C308" s="197" t="s">
        <v>0</v>
      </c>
      <c r="D308" s="237">
        <v>2</v>
      </c>
      <c r="E308" s="238"/>
      <c r="F308" s="239">
        <f>D308*E308</f>
        <v>0</v>
      </c>
      <c r="I308" s="190"/>
      <c r="J308" s="190"/>
      <c r="K308" s="190"/>
    </row>
    <row r="309" spans="1:11" s="177" customFormat="1" x14ac:dyDescent="0.2">
      <c r="A309" s="197"/>
      <c r="B309" s="198" t="s">
        <v>953</v>
      </c>
      <c r="C309" s="190"/>
      <c r="D309" s="232"/>
      <c r="E309" s="232"/>
      <c r="F309" s="232"/>
      <c r="I309" s="190"/>
      <c r="J309" s="190"/>
      <c r="K309" s="190"/>
    </row>
    <row r="310" spans="1:11" s="177" customFormat="1" x14ac:dyDescent="0.2">
      <c r="A310" s="197"/>
      <c r="B310" s="198" t="s">
        <v>954</v>
      </c>
      <c r="C310" s="197"/>
      <c r="D310" s="237"/>
      <c r="E310" s="238"/>
      <c r="F310" s="239"/>
      <c r="I310" s="190"/>
      <c r="J310" s="190"/>
      <c r="K310" s="190"/>
    </row>
    <row r="311" spans="1:11" s="177" customFormat="1" x14ac:dyDescent="0.2">
      <c r="A311" s="197"/>
      <c r="B311" s="198"/>
      <c r="C311" s="197"/>
      <c r="D311" s="237"/>
      <c r="E311" s="238"/>
      <c r="F311" s="239"/>
      <c r="I311" s="190"/>
      <c r="J311" s="190"/>
      <c r="K311" s="190"/>
    </row>
    <row r="312" spans="1:11" s="177" customFormat="1" x14ac:dyDescent="0.2">
      <c r="A312" s="197">
        <v>4.16</v>
      </c>
      <c r="B312" s="198" t="s">
        <v>955</v>
      </c>
      <c r="C312" s="199"/>
      <c r="D312" s="228"/>
      <c r="E312" s="238"/>
      <c r="F312" s="239"/>
      <c r="I312" s="190"/>
      <c r="J312" s="190"/>
      <c r="K312" s="190"/>
    </row>
    <row r="313" spans="1:11" s="177" customFormat="1" x14ac:dyDescent="0.2">
      <c r="A313" s="197"/>
      <c r="B313" s="198" t="s">
        <v>956</v>
      </c>
      <c r="C313" s="199"/>
      <c r="D313" s="228"/>
      <c r="E313" s="238"/>
      <c r="F313" s="239"/>
      <c r="I313" s="190"/>
      <c r="J313" s="190"/>
      <c r="K313" s="190"/>
    </row>
    <row r="314" spans="1:11" s="177" customFormat="1" x14ac:dyDescent="0.2">
      <c r="A314" s="197"/>
      <c r="B314" s="198" t="s">
        <v>957</v>
      </c>
      <c r="C314" s="197"/>
      <c r="D314" s="228"/>
      <c r="E314" s="238"/>
      <c r="F314" s="238"/>
      <c r="I314" s="190"/>
      <c r="J314" s="190"/>
      <c r="K314" s="190"/>
    </row>
    <row r="315" spans="1:11" s="177" customFormat="1" x14ac:dyDescent="0.2">
      <c r="A315" s="197"/>
      <c r="B315" s="198"/>
      <c r="C315" s="197"/>
      <c r="D315" s="228"/>
      <c r="E315" s="238"/>
      <c r="F315" s="238"/>
      <c r="I315" s="190"/>
      <c r="J315" s="190"/>
      <c r="K315" s="190"/>
    </row>
    <row r="316" spans="1:11" s="177" customFormat="1" x14ac:dyDescent="0.2">
      <c r="A316" s="197"/>
      <c r="B316" s="221" t="s">
        <v>958</v>
      </c>
      <c r="C316" s="199" t="s">
        <v>0</v>
      </c>
      <c r="D316" s="228">
        <v>1</v>
      </c>
      <c r="E316" s="238"/>
      <c r="F316" s="239">
        <f>D316*E316</f>
        <v>0</v>
      </c>
      <c r="I316" s="190"/>
      <c r="J316" s="190"/>
      <c r="K316" s="190"/>
    </row>
    <row r="317" spans="1:11" s="177" customFormat="1" x14ac:dyDescent="0.2">
      <c r="A317" s="197"/>
      <c r="B317" s="221" t="s">
        <v>959</v>
      </c>
      <c r="C317" s="199" t="s">
        <v>0</v>
      </c>
      <c r="D317" s="228">
        <v>2</v>
      </c>
      <c r="E317" s="238"/>
      <c r="F317" s="239">
        <f>D317*E317</f>
        <v>0</v>
      </c>
      <c r="I317" s="190"/>
      <c r="J317" s="190"/>
      <c r="K317" s="190"/>
    </row>
    <row r="318" spans="1:11" s="177" customFormat="1" x14ac:dyDescent="0.2">
      <c r="A318" s="197"/>
      <c r="B318" s="221"/>
      <c r="C318" s="199"/>
      <c r="D318" s="228"/>
      <c r="E318" s="238"/>
      <c r="F318" s="239"/>
      <c r="I318" s="190"/>
      <c r="J318" s="190"/>
      <c r="K318" s="190"/>
    </row>
    <row r="319" spans="1:11" s="177" customFormat="1" x14ac:dyDescent="0.2">
      <c r="A319" s="197"/>
      <c r="B319" s="221"/>
      <c r="C319" s="199"/>
      <c r="D319" s="228"/>
      <c r="E319" s="238"/>
      <c r="F319" s="239"/>
      <c r="I319" s="190"/>
      <c r="J319" s="190"/>
      <c r="K319" s="190"/>
    </row>
    <row r="320" spans="1:11" s="177" customFormat="1" x14ac:dyDescent="0.2">
      <c r="A320" s="197"/>
      <c r="B320" s="191" t="s">
        <v>960</v>
      </c>
      <c r="C320" s="197"/>
      <c r="D320" s="240"/>
      <c r="E320" s="238"/>
      <c r="F320" s="239"/>
      <c r="I320" s="190"/>
      <c r="J320" s="190"/>
      <c r="K320" s="190"/>
    </row>
    <row r="321" spans="1:11" s="177" customFormat="1" x14ac:dyDescent="0.2">
      <c r="A321" s="197"/>
      <c r="B321" s="200"/>
      <c r="C321" s="197"/>
      <c r="D321" s="240"/>
      <c r="E321" s="238"/>
      <c r="F321" s="239"/>
      <c r="I321" s="190"/>
      <c r="J321" s="190"/>
      <c r="K321" s="190"/>
    </row>
    <row r="322" spans="1:11" s="177" customFormat="1" x14ac:dyDescent="0.2">
      <c r="A322" s="180">
        <v>4.17</v>
      </c>
      <c r="B322" s="181" t="s">
        <v>961</v>
      </c>
      <c r="C322" s="180" t="s">
        <v>790</v>
      </c>
      <c r="D322" s="227">
        <v>109.2</v>
      </c>
      <c r="E322" s="227"/>
      <c r="F322" s="223">
        <f>D322*E322</f>
        <v>0</v>
      </c>
      <c r="I322" s="190"/>
      <c r="J322" s="190"/>
      <c r="K322" s="190"/>
    </row>
    <row r="323" spans="1:11" s="177" customFormat="1" x14ac:dyDescent="0.2">
      <c r="A323" s="180"/>
      <c r="B323" s="181" t="s">
        <v>962</v>
      </c>
      <c r="C323" s="180"/>
      <c r="D323" s="242"/>
      <c r="E323" s="227"/>
      <c r="F323" s="223"/>
      <c r="I323" s="190"/>
      <c r="J323" s="190"/>
      <c r="K323" s="190"/>
    </row>
    <row r="324" spans="1:11" s="177" customFormat="1" x14ac:dyDescent="0.2">
      <c r="A324" s="180"/>
      <c r="B324" s="181" t="s">
        <v>963</v>
      </c>
      <c r="C324" s="180"/>
      <c r="D324" s="242"/>
      <c r="E324" s="227"/>
      <c r="F324" s="223"/>
      <c r="I324" s="190"/>
      <c r="J324" s="190"/>
      <c r="K324" s="190"/>
    </row>
    <row r="325" spans="1:11" s="177" customFormat="1" x14ac:dyDescent="0.2">
      <c r="A325" s="180"/>
      <c r="B325" s="181"/>
      <c r="C325" s="180"/>
      <c r="D325" s="242"/>
      <c r="E325" s="227"/>
      <c r="F325" s="223"/>
      <c r="I325" s="190"/>
      <c r="J325" s="190"/>
      <c r="K325" s="190"/>
    </row>
    <row r="326" spans="1:11" s="177" customFormat="1" x14ac:dyDescent="0.2">
      <c r="A326" s="180"/>
      <c r="B326" s="201" t="s">
        <v>964</v>
      </c>
      <c r="C326" s="180"/>
      <c r="D326" s="242"/>
      <c r="E326" s="227"/>
      <c r="F326" s="223"/>
      <c r="I326" s="190"/>
      <c r="J326" s="190"/>
      <c r="K326" s="190"/>
    </row>
    <row r="327" spans="1:11" s="177" customFormat="1" x14ac:dyDescent="0.2">
      <c r="A327" s="180"/>
      <c r="B327" s="201" t="s">
        <v>965</v>
      </c>
      <c r="C327" s="180"/>
      <c r="D327" s="242"/>
      <c r="E327" s="227"/>
      <c r="F327" s="223"/>
      <c r="I327" s="190"/>
      <c r="J327" s="190"/>
      <c r="K327" s="190"/>
    </row>
    <row r="328" spans="1:11" s="177" customFormat="1" x14ac:dyDescent="0.2">
      <c r="A328" s="180"/>
      <c r="B328" s="200" t="s">
        <v>1851</v>
      </c>
      <c r="C328" s="180"/>
      <c r="D328" s="242"/>
      <c r="E328" s="227"/>
      <c r="F328" s="223"/>
      <c r="I328" s="190"/>
      <c r="J328" s="190"/>
      <c r="K328" s="190"/>
    </row>
    <row r="329" spans="1:11" s="177" customFormat="1" x14ac:dyDescent="0.2">
      <c r="A329" s="180"/>
      <c r="B329" s="196" t="s">
        <v>966</v>
      </c>
      <c r="C329" s="180"/>
      <c r="D329" s="242"/>
      <c r="E329" s="227"/>
      <c r="F329" s="223"/>
      <c r="I329" s="190"/>
      <c r="J329" s="190"/>
      <c r="K329" s="190"/>
    </row>
    <row r="330" spans="1:11" s="177" customFormat="1" x14ac:dyDescent="0.2">
      <c r="A330" s="180"/>
      <c r="B330" s="196" t="s">
        <v>1850</v>
      </c>
      <c r="C330" s="182"/>
      <c r="D330" s="233"/>
      <c r="E330" s="233"/>
      <c r="F330" s="233"/>
      <c r="I330" s="190"/>
      <c r="J330" s="190"/>
      <c r="K330" s="190"/>
    </row>
    <row r="331" spans="1:11" s="177" customFormat="1" x14ac:dyDescent="0.2">
      <c r="A331" s="180"/>
      <c r="B331" s="196" t="s">
        <v>967</v>
      </c>
      <c r="C331" s="182"/>
      <c r="D331" s="233"/>
      <c r="E331" s="233"/>
      <c r="F331" s="233"/>
      <c r="I331" s="190"/>
      <c r="J331" s="190"/>
      <c r="K331" s="190"/>
    </row>
    <row r="332" spans="1:11" s="177" customFormat="1" x14ac:dyDescent="0.2">
      <c r="A332" s="180"/>
      <c r="B332" s="196"/>
      <c r="C332" s="182"/>
      <c r="D332" s="233"/>
      <c r="E332" s="233"/>
      <c r="F332" s="233"/>
      <c r="I332" s="190"/>
      <c r="J332" s="190"/>
      <c r="K332" s="190"/>
    </row>
    <row r="333" spans="1:11" s="177" customFormat="1" x14ac:dyDescent="0.2">
      <c r="A333" s="180">
        <v>4.18</v>
      </c>
      <c r="B333" s="181" t="s">
        <v>961</v>
      </c>
      <c r="C333" s="180" t="s">
        <v>790</v>
      </c>
      <c r="D333" s="227">
        <v>21.4</v>
      </c>
      <c r="E333" s="227"/>
      <c r="F333" s="223">
        <f>D333*E333</f>
        <v>0</v>
      </c>
      <c r="I333" s="190"/>
      <c r="J333" s="190"/>
      <c r="K333" s="190"/>
    </row>
    <row r="334" spans="1:11" s="177" customFormat="1" x14ac:dyDescent="0.2">
      <c r="A334" s="180"/>
      <c r="B334" s="181" t="s">
        <v>962</v>
      </c>
      <c r="C334" s="180"/>
      <c r="D334" s="242"/>
      <c r="E334" s="227"/>
      <c r="F334" s="223"/>
      <c r="I334" s="190"/>
      <c r="J334" s="190"/>
      <c r="K334" s="190"/>
    </row>
    <row r="335" spans="1:11" s="177" customFormat="1" x14ac:dyDescent="0.2">
      <c r="A335" s="180"/>
      <c r="B335" s="181" t="s">
        <v>968</v>
      </c>
      <c r="C335" s="180"/>
      <c r="D335" s="242"/>
      <c r="E335" s="227"/>
      <c r="F335" s="223"/>
      <c r="I335" s="190"/>
      <c r="J335" s="190"/>
      <c r="K335" s="190"/>
    </row>
    <row r="336" spans="1:11" s="177" customFormat="1" x14ac:dyDescent="0.2">
      <c r="A336" s="180"/>
      <c r="B336" s="181"/>
      <c r="C336" s="180"/>
      <c r="D336" s="242"/>
      <c r="E336" s="227"/>
      <c r="F336" s="223"/>
      <c r="I336" s="190"/>
      <c r="J336" s="190"/>
      <c r="K336" s="190"/>
    </row>
    <row r="337" spans="1:11" s="177" customFormat="1" x14ac:dyDescent="0.2">
      <c r="A337" s="180"/>
      <c r="B337" s="201" t="s">
        <v>964</v>
      </c>
      <c r="C337" s="180"/>
      <c r="D337" s="242"/>
      <c r="E337" s="227"/>
      <c r="F337" s="223"/>
      <c r="I337" s="190"/>
      <c r="J337" s="190"/>
      <c r="K337" s="190"/>
    </row>
    <row r="338" spans="1:11" s="177" customFormat="1" x14ac:dyDescent="0.2">
      <c r="A338" s="180"/>
      <c r="B338" s="201" t="s">
        <v>965</v>
      </c>
      <c r="C338" s="180"/>
      <c r="D338" s="242"/>
      <c r="E338" s="227"/>
      <c r="F338" s="223"/>
      <c r="I338" s="190"/>
      <c r="J338" s="190"/>
      <c r="K338" s="190"/>
    </row>
    <row r="339" spans="1:11" s="177" customFormat="1" x14ac:dyDescent="0.2">
      <c r="A339" s="180"/>
      <c r="B339" s="200" t="s">
        <v>1851</v>
      </c>
      <c r="C339" s="180"/>
      <c r="D339" s="242"/>
      <c r="E339" s="227"/>
      <c r="F339" s="223"/>
      <c r="I339" s="190"/>
      <c r="J339" s="190"/>
      <c r="K339" s="190"/>
    </row>
    <row r="340" spans="1:11" s="177" customFormat="1" x14ac:dyDescent="0.2">
      <c r="A340" s="180"/>
      <c r="B340" s="196" t="s">
        <v>966</v>
      </c>
      <c r="C340" s="180"/>
      <c r="D340" s="242"/>
      <c r="E340" s="227"/>
      <c r="F340" s="223"/>
      <c r="I340" s="190"/>
      <c r="J340" s="190"/>
      <c r="K340" s="190"/>
    </row>
    <row r="341" spans="1:11" s="177" customFormat="1" x14ac:dyDescent="0.2">
      <c r="A341" s="180"/>
      <c r="B341" s="196" t="s">
        <v>1850</v>
      </c>
      <c r="C341" s="182"/>
      <c r="D341" s="233"/>
      <c r="E341" s="233"/>
      <c r="F341" s="233"/>
      <c r="I341" s="190"/>
      <c r="J341" s="190"/>
      <c r="K341" s="190"/>
    </row>
    <row r="342" spans="1:11" s="177" customFormat="1" x14ac:dyDescent="0.2">
      <c r="A342" s="180"/>
      <c r="B342" s="196" t="s">
        <v>967</v>
      </c>
      <c r="C342" s="182"/>
      <c r="D342" s="233"/>
      <c r="E342" s="233"/>
      <c r="F342" s="233"/>
      <c r="I342" s="190"/>
      <c r="J342" s="190"/>
      <c r="K342" s="190"/>
    </row>
    <row r="343" spans="1:11" s="177" customFormat="1" x14ac:dyDescent="0.2">
      <c r="A343" s="197"/>
      <c r="B343" s="200" t="s">
        <v>1853</v>
      </c>
      <c r="C343" s="197"/>
      <c r="D343" s="240"/>
      <c r="E343" s="238"/>
      <c r="F343" s="239"/>
      <c r="I343" s="190"/>
      <c r="J343" s="190"/>
      <c r="K343" s="190"/>
    </row>
    <row r="344" spans="1:11" s="177" customFormat="1" x14ac:dyDescent="0.2">
      <c r="A344" s="197"/>
      <c r="B344" s="200"/>
      <c r="C344" s="197"/>
      <c r="D344" s="240"/>
      <c r="E344" s="238"/>
      <c r="F344" s="239"/>
      <c r="I344" s="190"/>
      <c r="J344" s="190"/>
      <c r="K344" s="190"/>
    </row>
    <row r="345" spans="1:11" s="177" customFormat="1" x14ac:dyDescent="0.2">
      <c r="A345" s="180">
        <v>4.1900000000000004</v>
      </c>
      <c r="B345" s="181" t="s">
        <v>961</v>
      </c>
      <c r="C345" s="180" t="s">
        <v>790</v>
      </c>
      <c r="D345" s="227">
        <v>72.5</v>
      </c>
      <c r="E345" s="227"/>
      <c r="F345" s="223">
        <f>D345*E345</f>
        <v>0</v>
      </c>
      <c r="I345" s="190"/>
      <c r="J345" s="190"/>
      <c r="K345" s="190"/>
    </row>
    <row r="346" spans="1:11" s="177" customFormat="1" x14ac:dyDescent="0.2">
      <c r="A346" s="180"/>
      <c r="B346" s="181" t="s">
        <v>962</v>
      </c>
      <c r="C346" s="180"/>
      <c r="D346" s="242"/>
      <c r="E346" s="227"/>
      <c r="F346" s="223"/>
      <c r="I346" s="190"/>
      <c r="J346" s="190"/>
      <c r="K346" s="190"/>
    </row>
    <row r="347" spans="1:11" s="177" customFormat="1" x14ac:dyDescent="0.2">
      <c r="A347" s="180"/>
      <c r="B347" s="181" t="s">
        <v>969</v>
      </c>
      <c r="C347" s="180"/>
      <c r="D347" s="242"/>
      <c r="E347" s="227"/>
      <c r="F347" s="223"/>
      <c r="I347" s="190"/>
      <c r="J347" s="190"/>
      <c r="K347" s="190"/>
    </row>
    <row r="348" spans="1:11" s="177" customFormat="1" x14ac:dyDescent="0.2">
      <c r="A348" s="180"/>
      <c r="B348" s="181"/>
      <c r="C348" s="180"/>
      <c r="D348" s="242"/>
      <c r="E348" s="227"/>
      <c r="F348" s="223"/>
      <c r="I348" s="190"/>
      <c r="J348" s="190"/>
      <c r="K348" s="190"/>
    </row>
    <row r="349" spans="1:11" s="177" customFormat="1" x14ac:dyDescent="0.2">
      <c r="A349" s="180"/>
      <c r="B349" s="201" t="s">
        <v>970</v>
      </c>
      <c r="C349" s="180"/>
      <c r="D349" s="242"/>
      <c r="E349" s="227"/>
      <c r="F349" s="223"/>
      <c r="I349" s="190"/>
      <c r="J349" s="190"/>
      <c r="K349" s="190"/>
    </row>
    <row r="350" spans="1:11" s="177" customFormat="1" x14ac:dyDescent="0.2">
      <c r="A350" s="180"/>
      <c r="B350" s="201" t="s">
        <v>965</v>
      </c>
      <c r="C350" s="180"/>
      <c r="D350" s="242"/>
      <c r="E350" s="227"/>
      <c r="F350" s="223"/>
      <c r="I350" s="190"/>
      <c r="J350" s="190"/>
      <c r="K350" s="190"/>
    </row>
    <row r="351" spans="1:11" s="177" customFormat="1" x14ac:dyDescent="0.2">
      <c r="A351" s="180"/>
      <c r="B351" s="196" t="s">
        <v>1852</v>
      </c>
      <c r="C351" s="180"/>
      <c r="D351" s="242"/>
      <c r="E351" s="227"/>
      <c r="F351" s="223"/>
      <c r="I351" s="190"/>
      <c r="J351" s="190"/>
      <c r="K351" s="190"/>
    </row>
    <row r="352" spans="1:11" s="177" customFormat="1" x14ac:dyDescent="0.2">
      <c r="A352" s="197"/>
      <c r="B352" s="200"/>
      <c r="C352" s="197"/>
      <c r="D352" s="240"/>
      <c r="E352" s="238"/>
      <c r="F352" s="239"/>
      <c r="I352" s="190"/>
      <c r="J352" s="190"/>
      <c r="K352" s="190"/>
    </row>
    <row r="353" spans="1:11" s="177" customFormat="1" x14ac:dyDescent="0.2">
      <c r="A353" s="180">
        <v>4.1909999999999998</v>
      </c>
      <c r="B353" s="181" t="s">
        <v>961</v>
      </c>
      <c r="C353" s="180" t="s">
        <v>790</v>
      </c>
      <c r="D353" s="227">
        <v>19.7</v>
      </c>
      <c r="E353" s="227"/>
      <c r="F353" s="223">
        <f>D353*E353</f>
        <v>0</v>
      </c>
      <c r="I353" s="190"/>
      <c r="J353" s="190"/>
      <c r="K353" s="190"/>
    </row>
    <row r="354" spans="1:11" s="177" customFormat="1" x14ac:dyDescent="0.2">
      <c r="A354" s="180"/>
      <c r="B354" s="181" t="s">
        <v>962</v>
      </c>
      <c r="C354" s="180"/>
      <c r="D354" s="242"/>
      <c r="E354" s="227"/>
      <c r="F354" s="223"/>
      <c r="I354" s="190"/>
      <c r="J354" s="190"/>
      <c r="K354" s="190"/>
    </row>
    <row r="355" spans="1:11" s="177" customFormat="1" x14ac:dyDescent="0.2">
      <c r="A355" s="180"/>
      <c r="B355" s="181" t="s">
        <v>971</v>
      </c>
      <c r="C355" s="180"/>
      <c r="D355" s="242"/>
      <c r="E355" s="227"/>
      <c r="F355" s="223"/>
      <c r="I355" s="190"/>
      <c r="J355" s="190"/>
      <c r="K355" s="190"/>
    </row>
    <row r="356" spans="1:11" s="177" customFormat="1" x14ac:dyDescent="0.2">
      <c r="A356" s="180"/>
      <c r="B356" s="181"/>
      <c r="C356" s="180"/>
      <c r="D356" s="242"/>
      <c r="E356" s="227"/>
      <c r="F356" s="223"/>
      <c r="I356" s="190"/>
      <c r="J356" s="190"/>
      <c r="K356" s="190"/>
    </row>
    <row r="357" spans="1:11" s="177" customFormat="1" x14ac:dyDescent="0.2">
      <c r="A357" s="180"/>
      <c r="B357" s="196" t="s">
        <v>966</v>
      </c>
      <c r="C357" s="180"/>
      <c r="D357" s="242"/>
      <c r="E357" s="227"/>
      <c r="F357" s="223"/>
      <c r="I357" s="190"/>
      <c r="J357" s="190"/>
      <c r="K357" s="190"/>
    </row>
    <row r="358" spans="1:11" s="177" customFormat="1" x14ac:dyDescent="0.2">
      <c r="A358" s="180"/>
      <c r="B358" s="196" t="s">
        <v>1850</v>
      </c>
      <c r="C358" s="180"/>
      <c r="D358" s="242"/>
      <c r="E358" s="227"/>
      <c r="F358" s="223"/>
      <c r="I358" s="190"/>
      <c r="J358" s="190"/>
      <c r="K358" s="190"/>
    </row>
    <row r="359" spans="1:11" s="177" customFormat="1" x14ac:dyDescent="0.2">
      <c r="A359" s="180"/>
      <c r="B359" s="196" t="s">
        <v>967</v>
      </c>
      <c r="C359" s="180"/>
      <c r="D359" s="242"/>
      <c r="E359" s="227"/>
      <c r="F359" s="223"/>
      <c r="I359" s="190"/>
      <c r="J359" s="190"/>
      <c r="K359" s="190"/>
    </row>
    <row r="360" spans="1:11" s="177" customFormat="1" x14ac:dyDescent="0.2">
      <c r="A360" s="180"/>
      <c r="B360" s="200" t="s">
        <v>1851</v>
      </c>
      <c r="C360" s="180"/>
      <c r="D360" s="242"/>
      <c r="E360" s="227"/>
      <c r="F360" s="223"/>
      <c r="I360" s="190"/>
      <c r="J360" s="190"/>
      <c r="K360" s="190"/>
    </row>
    <row r="361" spans="1:11" s="177" customFormat="1" x14ac:dyDescent="0.2">
      <c r="A361" s="180"/>
      <c r="B361" s="200"/>
      <c r="C361" s="180"/>
      <c r="D361" s="242"/>
      <c r="E361" s="227"/>
      <c r="F361" s="223"/>
      <c r="I361" s="190"/>
      <c r="J361" s="190"/>
      <c r="K361" s="190"/>
    </row>
    <row r="362" spans="1:11" s="177" customFormat="1" ht="12.75" customHeight="1" x14ac:dyDescent="0.2">
      <c r="A362" s="205">
        <v>4.1920000000000002</v>
      </c>
      <c r="B362" s="181" t="s">
        <v>972</v>
      </c>
      <c r="C362" s="180" t="s">
        <v>789</v>
      </c>
      <c r="D362" s="227">
        <v>26</v>
      </c>
      <c r="E362" s="227"/>
      <c r="F362" s="223">
        <f>D362*E362</f>
        <v>0</v>
      </c>
      <c r="I362" s="190"/>
      <c r="J362" s="190"/>
      <c r="K362" s="190"/>
    </row>
    <row r="363" spans="1:11" s="177" customFormat="1" ht="12.75" customHeight="1" x14ac:dyDescent="0.2">
      <c r="A363" s="180"/>
      <c r="B363" s="181" t="s">
        <v>973</v>
      </c>
      <c r="C363" s="180"/>
      <c r="D363" s="242"/>
      <c r="E363" s="227"/>
      <c r="F363" s="223"/>
      <c r="I363" s="190"/>
      <c r="J363" s="190"/>
      <c r="K363" s="190"/>
    </row>
    <row r="364" spans="1:11" s="177" customFormat="1" ht="12.75" customHeight="1" x14ac:dyDescent="0.2">
      <c r="A364" s="180"/>
      <c r="B364" s="181" t="s">
        <v>974</v>
      </c>
      <c r="C364" s="204"/>
      <c r="D364" s="242"/>
      <c r="E364" s="227"/>
      <c r="F364" s="223"/>
      <c r="I364" s="190"/>
      <c r="J364" s="190"/>
      <c r="K364" s="190"/>
    </row>
    <row r="365" spans="1:11" s="177" customFormat="1" x14ac:dyDescent="0.2">
      <c r="A365" s="180"/>
      <c r="B365" s="181" t="s">
        <v>975</v>
      </c>
      <c r="C365" s="180"/>
      <c r="D365" s="233"/>
      <c r="E365" s="227"/>
      <c r="F365" s="227"/>
      <c r="I365" s="190"/>
      <c r="J365" s="190"/>
      <c r="K365" s="190"/>
    </row>
    <row r="366" spans="1:11" s="177" customFormat="1" x14ac:dyDescent="0.2">
      <c r="A366" s="180"/>
      <c r="B366" s="196"/>
      <c r="C366" s="182"/>
      <c r="D366" s="233"/>
      <c r="E366" s="233"/>
      <c r="F366" s="233"/>
      <c r="I366" s="190"/>
      <c r="J366" s="190"/>
      <c r="K366" s="190"/>
    </row>
    <row r="367" spans="1:11" s="177" customFormat="1" x14ac:dyDescent="0.2">
      <c r="A367" s="180">
        <v>4.1929999999999996</v>
      </c>
      <c r="B367" s="181" t="s">
        <v>976</v>
      </c>
      <c r="C367" s="180" t="s">
        <v>789</v>
      </c>
      <c r="D367" s="227">
        <v>63.8</v>
      </c>
      <c r="E367" s="227"/>
      <c r="F367" s="223">
        <f>D367*E367</f>
        <v>0</v>
      </c>
      <c r="I367" s="190"/>
      <c r="J367" s="190"/>
      <c r="K367" s="190"/>
    </row>
    <row r="368" spans="1:11" s="177" customFormat="1" ht="12.75" customHeight="1" x14ac:dyDescent="0.2">
      <c r="A368" s="180"/>
      <c r="B368" s="181" t="s">
        <v>977</v>
      </c>
      <c r="C368" s="180"/>
      <c r="D368" s="242"/>
      <c r="E368" s="227"/>
      <c r="F368" s="223"/>
      <c r="I368" s="190"/>
      <c r="J368" s="190"/>
      <c r="K368" s="190"/>
    </row>
    <row r="369" spans="1:11" s="177" customFormat="1" ht="12.75" customHeight="1" x14ac:dyDescent="0.2">
      <c r="A369" s="180"/>
      <c r="B369" s="181" t="s">
        <v>978</v>
      </c>
      <c r="C369" s="204"/>
      <c r="D369" s="242"/>
      <c r="E369" s="227"/>
      <c r="F369" s="223"/>
      <c r="I369" s="190"/>
      <c r="J369" s="190"/>
      <c r="K369" s="190"/>
    </row>
    <row r="370" spans="1:11" s="177" customFormat="1" x14ac:dyDescent="0.2">
      <c r="A370" s="180"/>
      <c r="B370" s="181" t="s">
        <v>979</v>
      </c>
      <c r="C370" s="180"/>
      <c r="D370" s="233"/>
      <c r="E370" s="227"/>
      <c r="F370" s="227"/>
      <c r="I370" s="190"/>
      <c r="J370" s="190"/>
      <c r="K370" s="190"/>
    </row>
    <row r="371" spans="1:11" s="177" customFormat="1" x14ac:dyDescent="0.2">
      <c r="A371" s="180"/>
      <c r="B371" s="180"/>
      <c r="C371" s="182"/>
      <c r="D371" s="227"/>
      <c r="E371" s="227"/>
      <c r="F371" s="227"/>
      <c r="I371" s="190"/>
      <c r="J371" s="190"/>
      <c r="K371" s="190"/>
    </row>
    <row r="372" spans="1:11" s="177" customFormat="1" ht="12.75" customHeight="1" x14ac:dyDescent="0.2">
      <c r="A372" s="205">
        <v>4.194</v>
      </c>
      <c r="B372" s="180" t="s">
        <v>980</v>
      </c>
      <c r="C372" s="180" t="s">
        <v>0</v>
      </c>
      <c r="D372" s="227">
        <v>4</v>
      </c>
      <c r="E372" s="227"/>
      <c r="F372" s="223">
        <f>D372*E372</f>
        <v>0</v>
      </c>
      <c r="I372" s="190"/>
      <c r="J372" s="190"/>
      <c r="K372" s="190"/>
    </row>
    <row r="373" spans="1:11" s="177" customFormat="1" ht="12.75" customHeight="1" x14ac:dyDescent="0.2">
      <c r="A373" s="180"/>
      <c r="B373" s="181" t="s">
        <v>981</v>
      </c>
      <c r="C373" s="180"/>
      <c r="D373" s="233"/>
      <c r="E373" s="227"/>
      <c r="F373" s="227"/>
      <c r="I373" s="190"/>
      <c r="J373" s="190"/>
      <c r="K373" s="190"/>
    </row>
    <row r="374" spans="1:11" s="177" customFormat="1" x14ac:dyDescent="0.2">
      <c r="A374" s="180"/>
      <c r="B374" s="181" t="s">
        <v>982</v>
      </c>
      <c r="C374" s="180"/>
      <c r="D374" s="233"/>
      <c r="E374" s="227"/>
      <c r="F374" s="227"/>
      <c r="I374" s="190"/>
      <c r="J374" s="190"/>
      <c r="K374" s="190"/>
    </row>
    <row r="375" spans="1:11" s="177" customFormat="1" x14ac:dyDescent="0.2">
      <c r="A375" s="180"/>
      <c r="B375" s="181" t="s">
        <v>983</v>
      </c>
      <c r="C375" s="180"/>
      <c r="D375" s="233"/>
      <c r="E375" s="227"/>
      <c r="F375" s="227"/>
      <c r="I375" s="190"/>
      <c r="J375" s="190"/>
      <c r="K375" s="190"/>
    </row>
    <row r="376" spans="1:11" s="177" customFormat="1" x14ac:dyDescent="0.2">
      <c r="A376" s="180"/>
      <c r="B376" s="181" t="s">
        <v>984</v>
      </c>
      <c r="C376" s="180"/>
      <c r="D376" s="233"/>
      <c r="E376" s="227"/>
      <c r="F376" s="227"/>
      <c r="I376" s="190"/>
      <c r="J376" s="190"/>
      <c r="K376" s="190"/>
    </row>
    <row r="377" spans="1:11" s="177" customFormat="1" x14ac:dyDescent="0.2">
      <c r="A377" s="180"/>
      <c r="B377" s="181"/>
      <c r="C377" s="180"/>
      <c r="D377" s="233"/>
      <c r="E377" s="227"/>
      <c r="F377" s="227"/>
      <c r="I377" s="190"/>
      <c r="J377" s="190"/>
      <c r="K377" s="190"/>
    </row>
    <row r="378" spans="1:11" s="177" customFormat="1" x14ac:dyDescent="0.2">
      <c r="A378" s="205">
        <v>4.1950000000000003</v>
      </c>
      <c r="B378" s="180" t="s">
        <v>985</v>
      </c>
      <c r="C378" s="180" t="s">
        <v>0</v>
      </c>
      <c r="D378" s="227">
        <v>4</v>
      </c>
      <c r="E378" s="227"/>
      <c r="F378" s="223">
        <f>D378*E378</f>
        <v>0</v>
      </c>
      <c r="I378" s="190"/>
      <c r="J378" s="190"/>
      <c r="K378" s="190"/>
    </row>
    <row r="379" spans="1:11" s="177" customFormat="1" ht="11.25" customHeight="1" x14ac:dyDescent="0.2">
      <c r="A379" s="180"/>
      <c r="B379" s="181" t="s">
        <v>986</v>
      </c>
      <c r="C379" s="180"/>
      <c r="D379" s="233"/>
      <c r="E379" s="227"/>
      <c r="F379" s="227"/>
      <c r="I379" s="190"/>
      <c r="J379" s="190"/>
      <c r="K379" s="190"/>
    </row>
    <row r="380" spans="1:11" s="177" customFormat="1" x14ac:dyDescent="0.2">
      <c r="A380" s="180"/>
      <c r="B380" s="181" t="s">
        <v>987</v>
      </c>
      <c r="C380" s="180"/>
      <c r="D380" s="233"/>
      <c r="E380" s="227"/>
      <c r="F380" s="227"/>
      <c r="I380" s="190"/>
      <c r="J380" s="190"/>
      <c r="K380" s="190"/>
    </row>
    <row r="381" spans="1:11" s="177" customFormat="1" x14ac:dyDescent="0.2">
      <c r="A381" s="180"/>
      <c r="B381" s="181" t="s">
        <v>988</v>
      </c>
      <c r="C381" s="180"/>
      <c r="D381" s="233"/>
      <c r="E381" s="227"/>
      <c r="F381" s="227"/>
      <c r="I381" s="190"/>
      <c r="J381" s="190"/>
      <c r="K381" s="190"/>
    </row>
    <row r="382" spans="1:11" s="177" customFormat="1" x14ac:dyDescent="0.2">
      <c r="A382" s="180"/>
      <c r="B382" s="181"/>
      <c r="C382" s="180"/>
      <c r="D382" s="233"/>
      <c r="E382" s="227"/>
      <c r="F382" s="227"/>
      <c r="I382" s="190"/>
      <c r="J382" s="190"/>
      <c r="K382" s="190"/>
    </row>
    <row r="383" spans="1:11" s="177" customFormat="1" x14ac:dyDescent="0.2">
      <c r="A383" s="205">
        <v>4.1959999999999997</v>
      </c>
      <c r="B383" s="180" t="s">
        <v>989</v>
      </c>
      <c r="C383" s="180" t="s">
        <v>0</v>
      </c>
      <c r="D383" s="227">
        <v>1</v>
      </c>
      <c r="E383" s="227"/>
      <c r="F383" s="223">
        <f>D383*E383</f>
        <v>0</v>
      </c>
      <c r="I383" s="190"/>
      <c r="J383" s="190"/>
      <c r="K383" s="190"/>
    </row>
    <row r="384" spans="1:11" s="177" customFormat="1" ht="12.75" customHeight="1" x14ac:dyDescent="0.2">
      <c r="A384" s="180"/>
      <c r="B384" s="181" t="s">
        <v>990</v>
      </c>
      <c r="C384" s="180"/>
      <c r="D384" s="233"/>
      <c r="E384" s="227"/>
      <c r="F384" s="227"/>
      <c r="I384" s="190"/>
      <c r="J384" s="190"/>
      <c r="K384" s="190"/>
    </row>
    <row r="385" spans="1:11" s="177" customFormat="1" x14ac:dyDescent="0.2">
      <c r="A385" s="180"/>
      <c r="B385" s="181" t="s">
        <v>991</v>
      </c>
      <c r="C385" s="180"/>
      <c r="D385" s="233"/>
      <c r="E385" s="227"/>
      <c r="F385" s="227"/>
      <c r="I385" s="190"/>
      <c r="J385" s="190"/>
      <c r="K385" s="190"/>
    </row>
    <row r="386" spans="1:11" s="177" customFormat="1" x14ac:dyDescent="0.2">
      <c r="A386" s="180"/>
      <c r="B386" s="181" t="s">
        <v>992</v>
      </c>
      <c r="C386" s="180"/>
      <c r="D386" s="233"/>
      <c r="E386" s="227"/>
      <c r="F386" s="227"/>
      <c r="I386" s="190"/>
      <c r="J386" s="190"/>
      <c r="K386" s="190"/>
    </row>
    <row r="387" spans="1:11" s="177" customFormat="1" x14ac:dyDescent="0.2">
      <c r="A387" s="180"/>
      <c r="B387" s="185" t="s">
        <v>993</v>
      </c>
      <c r="C387" s="186"/>
      <c r="D387" s="229"/>
      <c r="E387" s="230"/>
      <c r="F387" s="231">
        <f>SUM(F289:F386)</f>
        <v>0</v>
      </c>
      <c r="I387" s="190"/>
      <c r="J387" s="190"/>
      <c r="K387" s="190"/>
    </row>
    <row r="388" spans="1:11" s="177" customFormat="1" x14ac:dyDescent="0.2">
      <c r="A388" s="180"/>
      <c r="B388" s="191"/>
      <c r="C388" s="192"/>
      <c r="D388" s="228"/>
      <c r="E388" s="233"/>
      <c r="F388" s="234"/>
      <c r="I388" s="190"/>
      <c r="J388" s="190"/>
      <c r="K388" s="190"/>
    </row>
    <row r="389" spans="1:11" s="177" customFormat="1" x14ac:dyDescent="0.2">
      <c r="A389" s="180"/>
      <c r="B389" s="191"/>
      <c r="C389" s="192"/>
      <c r="D389" s="228"/>
      <c r="E389" s="233"/>
      <c r="F389" s="234"/>
      <c r="I389" s="190"/>
      <c r="J389" s="190"/>
      <c r="K389" s="190"/>
    </row>
    <row r="390" spans="1:11" s="177" customFormat="1" x14ac:dyDescent="0.2">
      <c r="A390" s="180"/>
      <c r="B390" s="191"/>
      <c r="C390" s="182"/>
      <c r="D390" s="228"/>
      <c r="E390" s="227"/>
      <c r="F390" s="227"/>
      <c r="G390" s="206"/>
      <c r="I390" s="190"/>
      <c r="J390" s="190"/>
      <c r="K390" s="190"/>
    </row>
    <row r="391" spans="1:11" s="177" customFormat="1" x14ac:dyDescent="0.2">
      <c r="A391" s="180"/>
      <c r="B391" s="191" t="s">
        <v>994</v>
      </c>
      <c r="C391" s="182"/>
      <c r="D391" s="228"/>
      <c r="E391" s="227"/>
      <c r="F391" s="227"/>
      <c r="G391" s="206"/>
      <c r="I391" s="190"/>
      <c r="J391" s="190"/>
      <c r="K391" s="190"/>
    </row>
    <row r="392" spans="1:11" s="177" customFormat="1" x14ac:dyDescent="0.2">
      <c r="A392" s="180"/>
      <c r="B392" s="180"/>
      <c r="C392" s="182"/>
      <c r="D392" s="228"/>
      <c r="E392" s="227"/>
      <c r="F392" s="223"/>
      <c r="G392" s="206"/>
      <c r="I392" s="190"/>
      <c r="J392" s="190"/>
      <c r="K392" s="190"/>
    </row>
    <row r="393" spans="1:11" s="177" customFormat="1" ht="31.5" x14ac:dyDescent="0.2">
      <c r="A393" s="180"/>
      <c r="B393" s="181" t="s">
        <v>995</v>
      </c>
      <c r="C393" s="207"/>
      <c r="D393" s="228"/>
      <c r="E393" s="233"/>
      <c r="F393" s="234"/>
      <c r="G393" s="206"/>
      <c r="I393" s="190"/>
      <c r="J393" s="190"/>
      <c r="K393" s="190"/>
    </row>
    <row r="394" spans="1:11" s="177" customFormat="1" x14ac:dyDescent="0.2">
      <c r="A394" s="180"/>
      <c r="B394" s="181"/>
      <c r="C394" s="208"/>
      <c r="D394" s="240"/>
      <c r="E394" s="233"/>
      <c r="F394" s="234"/>
      <c r="G394" s="206"/>
      <c r="I394" s="190"/>
      <c r="J394" s="190"/>
      <c r="K394" s="190"/>
    </row>
    <row r="395" spans="1:11" s="177" customFormat="1" x14ac:dyDescent="0.2">
      <c r="A395" s="180">
        <v>4.21</v>
      </c>
      <c r="B395" s="181" t="s">
        <v>996</v>
      </c>
      <c r="C395" s="182"/>
      <c r="D395" s="228"/>
      <c r="E395" s="227"/>
      <c r="F395" s="227"/>
      <c r="G395" s="206"/>
      <c r="I395" s="190"/>
      <c r="J395" s="190"/>
      <c r="K395" s="190"/>
    </row>
    <row r="396" spans="1:11" s="177" customFormat="1" x14ac:dyDescent="0.2">
      <c r="A396" s="180"/>
      <c r="B396" s="180" t="s">
        <v>997</v>
      </c>
      <c r="C396" s="182"/>
      <c r="D396" s="228"/>
      <c r="E396" s="227"/>
      <c r="F396" s="227"/>
      <c r="G396" s="206"/>
      <c r="I396" s="190"/>
      <c r="J396" s="190"/>
      <c r="K396" s="190"/>
    </row>
    <row r="397" spans="1:11" s="177" customFormat="1" x14ac:dyDescent="0.2">
      <c r="A397" s="180"/>
      <c r="B397" s="180" t="s">
        <v>998</v>
      </c>
      <c r="C397" s="182"/>
      <c r="D397" s="228"/>
      <c r="E397" s="227"/>
      <c r="F397" s="227"/>
      <c r="G397" s="206"/>
      <c r="I397" s="190"/>
      <c r="J397" s="190"/>
      <c r="K397" s="190"/>
    </row>
    <row r="398" spans="1:11" s="177" customFormat="1" x14ac:dyDescent="0.2">
      <c r="A398" s="180"/>
      <c r="B398" s="180"/>
      <c r="C398" s="182"/>
      <c r="D398" s="228"/>
      <c r="E398" s="227"/>
      <c r="F398" s="227"/>
      <c r="I398" s="190"/>
      <c r="J398" s="190"/>
      <c r="K398" s="190"/>
    </row>
    <row r="399" spans="1:11" s="177" customFormat="1" x14ac:dyDescent="0.2">
      <c r="A399" s="180"/>
      <c r="B399" s="180" t="s">
        <v>999</v>
      </c>
      <c r="C399" s="182" t="s">
        <v>789</v>
      </c>
      <c r="D399" s="240">
        <v>13.7</v>
      </c>
      <c r="E399" s="227"/>
      <c r="F399" s="223">
        <f>D399*E399</f>
        <v>0</v>
      </c>
      <c r="I399" s="190"/>
      <c r="J399" s="190"/>
      <c r="K399" s="190"/>
    </row>
    <row r="400" spans="1:11" s="177" customFormat="1" x14ac:dyDescent="0.2">
      <c r="A400" s="180"/>
      <c r="B400" s="180" t="s">
        <v>347</v>
      </c>
      <c r="C400" s="182" t="s">
        <v>789</v>
      </c>
      <c r="D400" s="240">
        <v>16.8</v>
      </c>
      <c r="E400" s="227"/>
      <c r="F400" s="223">
        <f>D400*E400</f>
        <v>0</v>
      </c>
      <c r="I400" s="190"/>
      <c r="J400" s="190"/>
      <c r="K400" s="190"/>
    </row>
    <row r="401" spans="1:11" s="177" customFormat="1" x14ac:dyDescent="0.2">
      <c r="A401" s="180"/>
      <c r="B401" s="180"/>
      <c r="C401" s="182"/>
      <c r="D401" s="240"/>
      <c r="E401" s="227"/>
      <c r="F401" s="223"/>
      <c r="I401" s="190"/>
      <c r="J401" s="190"/>
      <c r="K401" s="190"/>
    </row>
    <row r="402" spans="1:11" s="177" customFormat="1" x14ac:dyDescent="0.2">
      <c r="A402" s="180">
        <v>4.22</v>
      </c>
      <c r="B402" s="181" t="s">
        <v>1848</v>
      </c>
      <c r="C402" s="182" t="s">
        <v>789</v>
      </c>
      <c r="D402" s="240">
        <v>3.8</v>
      </c>
      <c r="E402" s="227"/>
      <c r="F402" s="223">
        <f>D402*E402</f>
        <v>0</v>
      </c>
      <c r="I402" s="190"/>
      <c r="J402" s="190"/>
      <c r="K402" s="190"/>
    </row>
    <row r="403" spans="1:11" s="177" customFormat="1" x14ac:dyDescent="0.2">
      <c r="A403" s="180"/>
      <c r="B403" s="180" t="s">
        <v>1000</v>
      </c>
      <c r="C403" s="182"/>
      <c r="D403" s="228"/>
      <c r="E403" s="227"/>
      <c r="F403" s="227"/>
      <c r="I403" s="190"/>
      <c r="J403" s="190"/>
      <c r="K403" s="190"/>
    </row>
    <row r="404" spans="1:11" s="177" customFormat="1" x14ac:dyDescent="0.2">
      <c r="A404" s="180"/>
      <c r="B404" s="180" t="s">
        <v>1001</v>
      </c>
      <c r="C404" s="182"/>
      <c r="D404" s="228"/>
      <c r="E404" s="227"/>
      <c r="F404" s="227"/>
      <c r="I404" s="190"/>
      <c r="J404" s="190"/>
      <c r="K404" s="190"/>
    </row>
    <row r="405" spans="1:11" s="177" customFormat="1" x14ac:dyDescent="0.2">
      <c r="A405" s="180"/>
      <c r="B405" s="180"/>
      <c r="C405" s="182"/>
      <c r="D405" s="228"/>
      <c r="E405" s="227"/>
      <c r="F405" s="227"/>
      <c r="I405" s="190"/>
      <c r="J405" s="190"/>
      <c r="K405" s="190"/>
    </row>
    <row r="406" spans="1:11" s="177" customFormat="1" x14ac:dyDescent="0.2">
      <c r="A406" s="180">
        <v>4.2300000000000004</v>
      </c>
      <c r="B406" s="181" t="s">
        <v>1002</v>
      </c>
      <c r="C406" s="209" t="s">
        <v>0</v>
      </c>
      <c r="D406" s="242">
        <v>1</v>
      </c>
      <c r="E406" s="227"/>
      <c r="F406" s="223">
        <f>D406*E406</f>
        <v>0</v>
      </c>
      <c r="I406" s="190"/>
      <c r="J406" s="190"/>
      <c r="K406" s="190"/>
    </row>
    <row r="407" spans="1:11" s="177" customFormat="1" x14ac:dyDescent="0.2">
      <c r="A407" s="180"/>
      <c r="B407" s="181" t="s">
        <v>1849</v>
      </c>
      <c r="C407" s="208"/>
      <c r="D407" s="242"/>
      <c r="E407" s="227"/>
      <c r="F407" s="223"/>
      <c r="I407" s="190"/>
      <c r="J407" s="190"/>
      <c r="K407" s="190"/>
    </row>
    <row r="408" spans="1:11" s="177" customFormat="1" x14ac:dyDescent="0.2">
      <c r="A408" s="180"/>
      <c r="B408" s="181" t="s">
        <v>1003</v>
      </c>
      <c r="C408" s="208"/>
      <c r="D408" s="242"/>
      <c r="E408" s="227"/>
      <c r="F408" s="223"/>
      <c r="I408" s="190"/>
      <c r="J408" s="190"/>
      <c r="K408" s="190"/>
    </row>
    <row r="409" spans="1:11" s="177" customFormat="1" x14ac:dyDescent="0.2">
      <c r="A409" s="180"/>
      <c r="B409" s="181"/>
      <c r="C409" s="208"/>
      <c r="D409" s="242"/>
      <c r="E409" s="227"/>
      <c r="F409" s="223"/>
      <c r="I409" s="190"/>
      <c r="J409" s="190"/>
      <c r="K409" s="190"/>
    </row>
    <row r="410" spans="1:11" s="177" customFormat="1" x14ac:dyDescent="0.2">
      <c r="A410" s="180">
        <v>4.24</v>
      </c>
      <c r="B410" s="181" t="s">
        <v>1004</v>
      </c>
      <c r="C410" s="209"/>
      <c r="D410" s="240"/>
      <c r="E410" s="227"/>
      <c r="F410" s="223"/>
      <c r="I410" s="190"/>
      <c r="J410" s="190"/>
      <c r="K410" s="190"/>
    </row>
    <row r="411" spans="1:11" s="177" customFormat="1" x14ac:dyDescent="0.2">
      <c r="A411" s="180"/>
      <c r="B411" s="181" t="s">
        <v>1005</v>
      </c>
      <c r="C411" s="208"/>
      <c r="D411" s="240"/>
      <c r="E411" s="227"/>
      <c r="F411" s="223"/>
      <c r="I411" s="190"/>
      <c r="J411" s="190"/>
      <c r="K411" s="190"/>
    </row>
    <row r="412" spans="1:11" s="177" customFormat="1" x14ac:dyDescent="0.2">
      <c r="A412" s="180"/>
      <c r="B412" s="181" t="s">
        <v>1006</v>
      </c>
      <c r="C412" s="208"/>
      <c r="D412" s="240"/>
      <c r="E412" s="227"/>
      <c r="F412" s="223"/>
      <c r="I412" s="190"/>
      <c r="J412" s="190"/>
      <c r="K412" s="190"/>
    </row>
    <row r="413" spans="1:11" s="177" customFormat="1" x14ac:dyDescent="0.2">
      <c r="A413" s="180"/>
      <c r="B413" s="181" t="s">
        <v>1007</v>
      </c>
      <c r="C413" s="208"/>
      <c r="D413" s="240"/>
      <c r="E413" s="227"/>
      <c r="F413" s="223"/>
      <c r="I413" s="190"/>
      <c r="J413" s="190"/>
      <c r="K413" s="190"/>
    </row>
    <row r="414" spans="1:11" s="177" customFormat="1" x14ac:dyDescent="0.2">
      <c r="A414" s="180"/>
      <c r="B414" s="181"/>
      <c r="C414" s="208"/>
      <c r="D414" s="240"/>
      <c r="E414" s="227"/>
      <c r="F414" s="223"/>
      <c r="I414" s="190"/>
      <c r="J414" s="190"/>
      <c r="K414" s="190"/>
    </row>
    <row r="415" spans="1:11" s="177" customFormat="1" x14ac:dyDescent="0.2">
      <c r="A415" s="180"/>
      <c r="B415" s="181" t="s">
        <v>1008</v>
      </c>
      <c r="C415" s="209" t="s">
        <v>0</v>
      </c>
      <c r="D415" s="240">
        <v>1</v>
      </c>
      <c r="E415" s="227"/>
      <c r="F415" s="223">
        <f>D415*E415</f>
        <v>0</v>
      </c>
      <c r="I415" s="190"/>
      <c r="J415" s="190"/>
      <c r="K415" s="190"/>
    </row>
    <row r="416" spans="1:11" s="177" customFormat="1" x14ac:dyDescent="0.2">
      <c r="A416" s="180"/>
      <c r="B416" s="181" t="s">
        <v>1009</v>
      </c>
      <c r="C416" s="209" t="s">
        <v>0</v>
      </c>
      <c r="D416" s="240">
        <v>4</v>
      </c>
      <c r="E416" s="227"/>
      <c r="F416" s="223">
        <f>D416*E416</f>
        <v>0</v>
      </c>
      <c r="I416" s="190"/>
      <c r="J416" s="190"/>
      <c r="K416" s="190"/>
    </row>
    <row r="417" spans="1:11" s="177" customFormat="1" x14ac:dyDescent="0.2">
      <c r="A417" s="180"/>
      <c r="B417" s="181" t="s">
        <v>1010</v>
      </c>
      <c r="C417" s="209" t="s">
        <v>0</v>
      </c>
      <c r="D417" s="240">
        <v>2</v>
      </c>
      <c r="E417" s="227"/>
      <c r="F417" s="223">
        <f>D417*E417</f>
        <v>0</v>
      </c>
      <c r="I417" s="190"/>
      <c r="J417" s="190"/>
      <c r="K417" s="190"/>
    </row>
    <row r="418" spans="1:11" s="177" customFormat="1" x14ac:dyDescent="0.2">
      <c r="A418" s="180"/>
      <c r="B418" s="180"/>
      <c r="C418" s="182"/>
      <c r="D418" s="228"/>
      <c r="E418" s="233"/>
      <c r="F418" s="227"/>
      <c r="I418" s="190"/>
      <c r="J418" s="190"/>
      <c r="K418" s="190"/>
    </row>
    <row r="419" spans="1:11" s="177" customFormat="1" x14ac:dyDescent="0.2">
      <c r="A419" s="180">
        <v>4.25</v>
      </c>
      <c r="B419" s="180" t="s">
        <v>1683</v>
      </c>
      <c r="C419" s="182"/>
      <c r="D419" s="228"/>
      <c r="E419" s="227"/>
      <c r="F419" s="223"/>
      <c r="I419" s="190"/>
      <c r="J419" s="190"/>
      <c r="K419" s="190"/>
    </row>
    <row r="420" spans="1:11" s="177" customFormat="1" x14ac:dyDescent="0.2">
      <c r="A420" s="180"/>
      <c r="B420" s="180" t="s">
        <v>1684</v>
      </c>
      <c r="C420" s="182"/>
      <c r="D420" s="228"/>
      <c r="E420" s="227"/>
      <c r="F420" s="227"/>
      <c r="I420" s="190"/>
      <c r="J420" s="190"/>
      <c r="K420" s="190"/>
    </row>
    <row r="421" spans="1:11" s="177" customFormat="1" x14ac:dyDescent="0.2">
      <c r="A421" s="180"/>
      <c r="B421" s="180"/>
      <c r="C421" s="182"/>
      <c r="D421" s="228"/>
      <c r="E421" s="234"/>
      <c r="F421" s="234"/>
      <c r="I421" s="190"/>
      <c r="J421" s="190"/>
      <c r="K421" s="190"/>
    </row>
    <row r="422" spans="1:11" s="177" customFormat="1" x14ac:dyDescent="0.2">
      <c r="A422" s="180"/>
      <c r="B422" s="180" t="s">
        <v>999</v>
      </c>
      <c r="C422" s="182" t="s">
        <v>0</v>
      </c>
      <c r="D422" s="228">
        <v>1</v>
      </c>
      <c r="E422" s="227"/>
      <c r="F422" s="223">
        <f>D422*E422</f>
        <v>0</v>
      </c>
      <c r="I422" s="190"/>
      <c r="J422" s="190"/>
      <c r="K422" s="190"/>
    </row>
    <row r="423" spans="1:11" s="177" customFormat="1" x14ac:dyDescent="0.2">
      <c r="A423" s="180"/>
      <c r="B423" s="180" t="s">
        <v>347</v>
      </c>
      <c r="C423" s="182" t="s">
        <v>0</v>
      </c>
      <c r="D423" s="228">
        <v>4</v>
      </c>
      <c r="E423" s="227"/>
      <c r="F423" s="223">
        <f>D423*E423</f>
        <v>0</v>
      </c>
      <c r="I423" s="190"/>
      <c r="J423" s="190"/>
      <c r="K423" s="190"/>
    </row>
    <row r="424" spans="1:11" s="177" customFormat="1" x14ac:dyDescent="0.2">
      <c r="A424" s="180"/>
      <c r="B424" s="181"/>
      <c r="C424" s="209"/>
      <c r="D424" s="240"/>
      <c r="E424" s="227"/>
      <c r="F424" s="223"/>
      <c r="I424" s="190"/>
      <c r="J424" s="190"/>
      <c r="K424" s="190"/>
    </row>
    <row r="425" spans="1:11" s="177" customFormat="1" x14ac:dyDescent="0.2">
      <c r="A425" s="180">
        <v>4.26</v>
      </c>
      <c r="B425" s="180" t="s">
        <v>1012</v>
      </c>
      <c r="C425" s="182" t="s">
        <v>0</v>
      </c>
      <c r="D425" s="228">
        <v>2</v>
      </c>
      <c r="E425" s="227"/>
      <c r="F425" s="223">
        <f>D425*E425</f>
        <v>0</v>
      </c>
      <c r="I425" s="190"/>
      <c r="J425" s="190"/>
      <c r="K425" s="190"/>
    </row>
    <row r="426" spans="1:11" s="177" customFormat="1" x14ac:dyDescent="0.2">
      <c r="A426" s="180"/>
      <c r="B426" s="180" t="s">
        <v>1013</v>
      </c>
      <c r="C426" s="182"/>
      <c r="D426" s="228"/>
      <c r="E426" s="227"/>
      <c r="F426" s="227"/>
      <c r="I426" s="190"/>
      <c r="J426" s="190"/>
      <c r="K426" s="190"/>
    </row>
    <row r="427" spans="1:11" s="177" customFormat="1" x14ac:dyDescent="0.2">
      <c r="A427" s="180"/>
      <c r="B427" s="180" t="s">
        <v>1011</v>
      </c>
      <c r="C427" s="182"/>
      <c r="D427" s="228"/>
      <c r="E427" s="234"/>
      <c r="F427" s="234"/>
      <c r="I427" s="190"/>
      <c r="J427" s="190"/>
      <c r="K427" s="190"/>
    </row>
    <row r="428" spans="1:11" s="177" customFormat="1" x14ac:dyDescent="0.2">
      <c r="A428" s="180"/>
      <c r="B428" s="180"/>
      <c r="C428" s="182"/>
      <c r="D428" s="228"/>
      <c r="E428" s="234"/>
      <c r="F428" s="234"/>
      <c r="I428" s="190"/>
      <c r="J428" s="190"/>
      <c r="K428" s="190"/>
    </row>
    <row r="429" spans="1:11" s="177" customFormat="1" x14ac:dyDescent="0.2">
      <c r="A429" s="180">
        <v>4.2699999999999996</v>
      </c>
      <c r="B429" s="181" t="s">
        <v>1014</v>
      </c>
      <c r="C429" s="182" t="s">
        <v>789</v>
      </c>
      <c r="D429" s="240">
        <v>7.2</v>
      </c>
      <c r="E429" s="227"/>
      <c r="F429" s="223">
        <f>D429*E429</f>
        <v>0</v>
      </c>
      <c r="I429" s="190"/>
      <c r="J429" s="190"/>
      <c r="K429" s="190"/>
    </row>
    <row r="430" spans="1:11" s="177" customFormat="1" x14ac:dyDescent="0.2">
      <c r="A430" s="180"/>
      <c r="B430" s="180" t="s">
        <v>1015</v>
      </c>
      <c r="C430" s="182"/>
      <c r="D430" s="228"/>
      <c r="E430" s="227"/>
      <c r="F430" s="227"/>
      <c r="I430" s="190"/>
      <c r="J430" s="190"/>
      <c r="K430" s="190"/>
    </row>
    <row r="431" spans="1:11" s="177" customFormat="1" x14ac:dyDescent="0.2">
      <c r="A431" s="180"/>
      <c r="B431" s="180" t="s">
        <v>1016</v>
      </c>
      <c r="C431" s="182"/>
      <c r="D431" s="228"/>
      <c r="E431" s="227"/>
      <c r="F431" s="227"/>
      <c r="I431" s="190"/>
      <c r="J431" s="190"/>
      <c r="K431" s="190"/>
    </row>
    <row r="432" spans="1:11" s="177" customFormat="1" x14ac:dyDescent="0.2">
      <c r="A432" s="180"/>
      <c r="B432" s="180"/>
      <c r="C432" s="182"/>
      <c r="D432" s="228"/>
      <c r="E432" s="234"/>
      <c r="F432" s="234"/>
      <c r="I432" s="190"/>
      <c r="J432" s="190"/>
      <c r="K432" s="190"/>
    </row>
    <row r="433" spans="1:11" s="177" customFormat="1" x14ac:dyDescent="0.2">
      <c r="A433" s="180">
        <v>4.28</v>
      </c>
      <c r="B433" s="181" t="s">
        <v>1017</v>
      </c>
      <c r="C433" s="182" t="s">
        <v>789</v>
      </c>
      <c r="D433" s="240">
        <v>9.4</v>
      </c>
      <c r="E433" s="227"/>
      <c r="F433" s="223">
        <f>D433*E433</f>
        <v>0</v>
      </c>
      <c r="I433" s="190"/>
      <c r="J433" s="190"/>
      <c r="K433" s="190"/>
    </row>
    <row r="434" spans="1:11" s="177" customFormat="1" x14ac:dyDescent="0.2">
      <c r="A434" s="180"/>
      <c r="B434" s="180" t="s">
        <v>1018</v>
      </c>
      <c r="C434" s="182"/>
      <c r="D434" s="228"/>
      <c r="E434" s="227"/>
      <c r="F434" s="227"/>
      <c r="I434" s="190"/>
      <c r="J434" s="190"/>
      <c r="K434" s="190"/>
    </row>
    <row r="435" spans="1:11" s="177" customFormat="1" x14ac:dyDescent="0.2">
      <c r="A435" s="180"/>
      <c r="B435" s="180" t="s">
        <v>1019</v>
      </c>
      <c r="C435" s="182"/>
      <c r="D435" s="228"/>
      <c r="E435" s="227"/>
      <c r="F435" s="227"/>
      <c r="I435" s="190"/>
      <c r="J435" s="190"/>
      <c r="K435" s="190"/>
    </row>
    <row r="436" spans="1:11" s="177" customFormat="1" x14ac:dyDescent="0.2">
      <c r="A436" s="180"/>
      <c r="B436" s="180" t="s">
        <v>1020</v>
      </c>
      <c r="C436" s="182"/>
      <c r="D436" s="228"/>
      <c r="E436" s="227"/>
      <c r="F436" s="227"/>
      <c r="I436" s="190"/>
      <c r="J436" s="190"/>
      <c r="K436" s="190"/>
    </row>
    <row r="437" spans="1:11" s="177" customFormat="1" x14ac:dyDescent="0.2">
      <c r="A437" s="180"/>
      <c r="B437" s="180"/>
      <c r="C437" s="182"/>
      <c r="D437" s="228"/>
      <c r="E437" s="227"/>
      <c r="F437" s="227"/>
      <c r="I437" s="190"/>
      <c r="J437" s="190"/>
      <c r="K437" s="190"/>
    </row>
    <row r="438" spans="1:11" s="177" customFormat="1" x14ac:dyDescent="0.2">
      <c r="A438" s="180">
        <v>4.29</v>
      </c>
      <c r="B438" s="180" t="s">
        <v>1021</v>
      </c>
      <c r="C438" s="182" t="s">
        <v>789</v>
      </c>
      <c r="D438" s="227">
        <v>15.5</v>
      </c>
      <c r="E438" s="227"/>
      <c r="F438" s="223">
        <f>D438*E438</f>
        <v>0</v>
      </c>
      <c r="I438" s="190"/>
      <c r="J438" s="190"/>
      <c r="K438" s="190"/>
    </row>
    <row r="439" spans="1:11" s="177" customFormat="1" x14ac:dyDescent="0.2">
      <c r="A439" s="180"/>
      <c r="B439" s="180" t="s">
        <v>1022</v>
      </c>
      <c r="C439" s="182"/>
      <c r="D439" s="233"/>
      <c r="E439" s="227"/>
      <c r="F439" s="227"/>
      <c r="I439" s="190"/>
      <c r="J439" s="190"/>
      <c r="K439" s="190"/>
    </row>
    <row r="440" spans="1:11" s="177" customFormat="1" x14ac:dyDescent="0.2">
      <c r="A440" s="180"/>
      <c r="B440" s="180" t="s">
        <v>1023</v>
      </c>
      <c r="C440" s="182"/>
      <c r="D440" s="233"/>
      <c r="E440" s="227"/>
      <c r="F440" s="227"/>
      <c r="I440" s="190"/>
      <c r="J440" s="190"/>
      <c r="K440" s="190"/>
    </row>
    <row r="441" spans="1:11" s="177" customFormat="1" x14ac:dyDescent="0.2">
      <c r="A441" s="180"/>
      <c r="B441" s="180" t="s">
        <v>1024</v>
      </c>
      <c r="C441" s="182"/>
      <c r="D441" s="233"/>
      <c r="E441" s="227"/>
      <c r="F441" s="227"/>
      <c r="I441" s="190"/>
      <c r="J441" s="190"/>
      <c r="K441" s="190"/>
    </row>
    <row r="442" spans="1:11" s="177" customFormat="1" x14ac:dyDescent="0.2">
      <c r="A442" s="180"/>
      <c r="B442" s="180"/>
      <c r="C442" s="182"/>
      <c r="D442" s="233"/>
      <c r="E442" s="227"/>
      <c r="F442" s="227"/>
      <c r="I442" s="190"/>
      <c r="J442" s="190"/>
      <c r="K442" s="190"/>
    </row>
    <row r="443" spans="1:11" s="177" customFormat="1" x14ac:dyDescent="0.2">
      <c r="A443" s="180">
        <v>4.2910000000000004</v>
      </c>
      <c r="B443" s="180" t="s">
        <v>1021</v>
      </c>
      <c r="C443" s="182" t="s">
        <v>789</v>
      </c>
      <c r="D443" s="227">
        <v>19</v>
      </c>
      <c r="E443" s="227"/>
      <c r="F443" s="223">
        <f>D443*E443</f>
        <v>0</v>
      </c>
      <c r="I443" s="190"/>
      <c r="J443" s="190"/>
      <c r="K443" s="190"/>
    </row>
    <row r="444" spans="1:11" s="177" customFormat="1" x14ac:dyDescent="0.2">
      <c r="A444" s="180"/>
      <c r="B444" s="180" t="s">
        <v>1025</v>
      </c>
      <c r="C444" s="182"/>
      <c r="D444" s="233"/>
      <c r="E444" s="227"/>
      <c r="F444" s="227"/>
      <c r="I444" s="190"/>
      <c r="J444" s="190"/>
      <c r="K444" s="190"/>
    </row>
    <row r="445" spans="1:11" s="177" customFormat="1" x14ac:dyDescent="0.2">
      <c r="A445" s="180"/>
      <c r="B445" s="180" t="s">
        <v>1023</v>
      </c>
      <c r="C445" s="182"/>
      <c r="D445" s="233"/>
      <c r="E445" s="227"/>
      <c r="F445" s="227"/>
      <c r="I445" s="190"/>
      <c r="J445" s="190"/>
      <c r="K445" s="190"/>
    </row>
    <row r="446" spans="1:11" s="177" customFormat="1" x14ac:dyDescent="0.2">
      <c r="A446" s="180"/>
      <c r="B446" s="180" t="s">
        <v>1024</v>
      </c>
      <c r="C446" s="182"/>
      <c r="D446" s="233"/>
      <c r="E446" s="227"/>
      <c r="F446" s="227"/>
      <c r="I446" s="190"/>
      <c r="J446" s="190"/>
      <c r="K446" s="190"/>
    </row>
    <row r="447" spans="1:11" s="177" customFormat="1" ht="12.75" customHeight="1" x14ac:dyDescent="0.2">
      <c r="A447" s="180"/>
      <c r="B447" s="181" t="s">
        <v>974</v>
      </c>
      <c r="C447" s="182"/>
      <c r="D447" s="233"/>
      <c r="E447" s="227"/>
      <c r="F447" s="227"/>
      <c r="I447" s="190"/>
      <c r="J447" s="190"/>
      <c r="K447" s="190"/>
    </row>
    <row r="448" spans="1:11" s="177" customFormat="1" x14ac:dyDescent="0.2">
      <c r="A448" s="180"/>
      <c r="B448" s="180"/>
      <c r="C448" s="182"/>
      <c r="D448" s="233"/>
      <c r="E448" s="227"/>
      <c r="F448" s="227"/>
      <c r="I448" s="190"/>
      <c r="J448" s="190"/>
      <c r="K448" s="190"/>
    </row>
    <row r="449" spans="1:11" s="177" customFormat="1" x14ac:dyDescent="0.2">
      <c r="A449" s="180">
        <v>4.2919999999999998</v>
      </c>
      <c r="B449" s="180" t="s">
        <v>1026</v>
      </c>
      <c r="C449" s="182" t="s">
        <v>789</v>
      </c>
      <c r="D449" s="227">
        <v>52.9</v>
      </c>
      <c r="E449" s="227"/>
      <c r="F449" s="223">
        <f>D449*E449</f>
        <v>0</v>
      </c>
      <c r="I449" s="190"/>
      <c r="J449" s="190"/>
      <c r="K449" s="190"/>
    </row>
    <row r="450" spans="1:11" s="177" customFormat="1" x14ac:dyDescent="0.2">
      <c r="A450" s="180"/>
      <c r="B450" s="180" t="s">
        <v>1027</v>
      </c>
      <c r="C450" s="182"/>
      <c r="D450" s="233"/>
      <c r="E450" s="227"/>
      <c r="F450" s="227"/>
      <c r="I450" s="190"/>
      <c r="J450" s="190"/>
      <c r="K450" s="190"/>
    </row>
    <row r="451" spans="1:11" s="177" customFormat="1" x14ac:dyDescent="0.2">
      <c r="A451" s="180"/>
      <c r="B451" s="180" t="s">
        <v>1028</v>
      </c>
      <c r="C451" s="182"/>
      <c r="D451" s="233"/>
      <c r="E451" s="227"/>
      <c r="F451" s="227"/>
      <c r="I451" s="190"/>
      <c r="J451" s="190"/>
      <c r="K451" s="190"/>
    </row>
    <row r="452" spans="1:11" s="177" customFormat="1" x14ac:dyDescent="0.2">
      <c r="A452" s="180"/>
      <c r="B452" s="180"/>
      <c r="C452" s="182"/>
      <c r="D452" s="233"/>
      <c r="E452" s="227"/>
      <c r="F452" s="227"/>
      <c r="I452" s="190"/>
      <c r="J452" s="190"/>
      <c r="K452" s="190"/>
    </row>
    <row r="453" spans="1:11" s="177" customFormat="1" x14ac:dyDescent="0.2">
      <c r="A453" s="180">
        <v>4.2930000000000001</v>
      </c>
      <c r="B453" s="181" t="s">
        <v>1029</v>
      </c>
      <c r="C453" s="180" t="s">
        <v>789</v>
      </c>
      <c r="D453" s="227">
        <v>15</v>
      </c>
      <c r="E453" s="227"/>
      <c r="F453" s="223">
        <f>D453*E453</f>
        <v>0</v>
      </c>
      <c r="I453" s="190"/>
      <c r="J453" s="190"/>
      <c r="K453" s="190"/>
    </row>
    <row r="454" spans="1:11" s="177" customFormat="1" x14ac:dyDescent="0.2">
      <c r="A454" s="180"/>
      <c r="B454" s="181" t="s">
        <v>1030</v>
      </c>
      <c r="C454" s="180"/>
      <c r="D454" s="242"/>
      <c r="E454" s="227"/>
      <c r="F454" s="223"/>
      <c r="I454" s="190"/>
      <c r="J454" s="190"/>
      <c r="K454" s="190"/>
    </row>
    <row r="455" spans="1:11" s="177" customFormat="1" x14ac:dyDescent="0.2">
      <c r="A455" s="180"/>
      <c r="B455" s="181" t="s">
        <v>1031</v>
      </c>
      <c r="C455" s="180"/>
      <c r="D455" s="227"/>
      <c r="E455" s="227"/>
      <c r="F455" s="223"/>
      <c r="I455" s="190"/>
      <c r="J455" s="190"/>
      <c r="K455" s="190"/>
    </row>
    <row r="456" spans="1:11" s="177" customFormat="1" x14ac:dyDescent="0.2">
      <c r="A456" s="180"/>
      <c r="B456" s="180"/>
      <c r="C456" s="182"/>
      <c r="D456" s="227"/>
      <c r="E456" s="227"/>
      <c r="F456" s="223"/>
      <c r="I456" s="190"/>
      <c r="J456" s="190"/>
      <c r="K456" s="190"/>
    </row>
    <row r="457" spans="1:11" s="177" customFormat="1" x14ac:dyDescent="0.2">
      <c r="A457" s="180">
        <v>4.2939999999999996</v>
      </c>
      <c r="B457" s="197" t="s">
        <v>1032</v>
      </c>
      <c r="C457" s="199" t="s">
        <v>0</v>
      </c>
      <c r="D457" s="243">
        <v>1</v>
      </c>
      <c r="E457" s="238"/>
      <c r="F457" s="239">
        <f>D457*E457</f>
        <v>0</v>
      </c>
      <c r="I457" s="190"/>
      <c r="J457" s="190"/>
      <c r="K457" s="190"/>
    </row>
    <row r="458" spans="1:11" s="177" customFormat="1" x14ac:dyDescent="0.2">
      <c r="A458" s="190"/>
      <c r="B458" s="197" t="s">
        <v>1033</v>
      </c>
      <c r="C458" s="199"/>
      <c r="D458" s="243"/>
      <c r="E458" s="238"/>
      <c r="F458" s="239"/>
      <c r="I458" s="190"/>
      <c r="J458" s="190"/>
      <c r="K458" s="190"/>
    </row>
    <row r="459" spans="1:11" s="177" customFormat="1" x14ac:dyDescent="0.2">
      <c r="A459" s="190"/>
      <c r="B459" s="180" t="s">
        <v>1869</v>
      </c>
      <c r="C459" s="190"/>
      <c r="D459" s="232"/>
      <c r="E459" s="232"/>
      <c r="F459" s="232"/>
      <c r="I459" s="190"/>
      <c r="J459" s="190"/>
      <c r="K459" s="190"/>
    </row>
    <row r="460" spans="1:11" s="177" customFormat="1" x14ac:dyDescent="0.2">
      <c r="A460" s="180"/>
      <c r="B460" s="185" t="s">
        <v>1034</v>
      </c>
      <c r="C460" s="186"/>
      <c r="D460" s="229"/>
      <c r="E460" s="230"/>
      <c r="F460" s="231">
        <f>SUM(F393:F457)</f>
        <v>0</v>
      </c>
      <c r="I460" s="190"/>
      <c r="J460" s="190"/>
      <c r="K460" s="190"/>
    </row>
    <row r="461" spans="1:11" s="177" customFormat="1" x14ac:dyDescent="0.2">
      <c r="A461" s="180"/>
      <c r="B461" s="191"/>
      <c r="C461" s="192"/>
      <c r="D461" s="235"/>
      <c r="E461" s="233"/>
      <c r="F461" s="234"/>
      <c r="I461" s="190"/>
      <c r="J461" s="190"/>
      <c r="K461" s="190"/>
    </row>
    <row r="462" spans="1:11" s="177" customFormat="1" x14ac:dyDescent="0.2">
      <c r="A462" s="180"/>
      <c r="B462" s="180"/>
      <c r="C462" s="182"/>
      <c r="D462" s="228"/>
      <c r="E462" s="227"/>
      <c r="F462" s="227"/>
      <c r="I462" s="190"/>
      <c r="J462" s="190"/>
      <c r="K462" s="190"/>
    </row>
    <row r="463" spans="1:11" s="177" customFormat="1" x14ac:dyDescent="0.2">
      <c r="A463" s="180"/>
      <c r="B463" s="180"/>
      <c r="C463" s="182"/>
      <c r="D463" s="228"/>
      <c r="E463" s="227"/>
      <c r="F463" s="227"/>
      <c r="I463" s="190"/>
      <c r="J463" s="190"/>
      <c r="K463" s="190"/>
    </row>
    <row r="464" spans="1:11" s="177" customFormat="1" x14ac:dyDescent="0.2">
      <c r="A464" s="180"/>
      <c r="B464" s="191" t="s">
        <v>1035</v>
      </c>
      <c r="C464" s="182"/>
      <c r="D464" s="228"/>
      <c r="E464" s="227"/>
      <c r="F464" s="227"/>
      <c r="I464" s="190"/>
      <c r="J464" s="190"/>
      <c r="K464" s="190"/>
    </row>
    <row r="465" spans="1:11" s="177" customFormat="1" x14ac:dyDescent="0.2">
      <c r="A465" s="180"/>
      <c r="B465" s="191"/>
      <c r="C465" s="182"/>
      <c r="D465" s="228"/>
      <c r="E465" s="227"/>
      <c r="F465" s="227"/>
      <c r="I465" s="190"/>
      <c r="J465" s="190"/>
      <c r="K465" s="190"/>
    </row>
    <row r="466" spans="1:11" s="177" customFormat="1" x14ac:dyDescent="0.2">
      <c r="A466" s="180"/>
      <c r="B466" s="180" t="s">
        <v>1036</v>
      </c>
      <c r="C466" s="182"/>
      <c r="D466" s="228"/>
      <c r="E466" s="227"/>
      <c r="F466" s="227"/>
      <c r="I466" s="190"/>
      <c r="J466" s="190"/>
      <c r="K466" s="190"/>
    </row>
    <row r="467" spans="1:11" s="177" customFormat="1" x14ac:dyDescent="0.2">
      <c r="A467" s="180"/>
      <c r="B467" s="180" t="s">
        <v>1037</v>
      </c>
      <c r="C467" s="182"/>
      <c r="D467" s="228"/>
      <c r="E467" s="227"/>
      <c r="F467" s="227"/>
      <c r="I467" s="190"/>
      <c r="J467" s="190"/>
      <c r="K467" s="190"/>
    </row>
    <row r="468" spans="1:11" s="177" customFormat="1" x14ac:dyDescent="0.2">
      <c r="A468" s="180"/>
      <c r="B468" s="180" t="s">
        <v>1038</v>
      </c>
      <c r="C468" s="182"/>
      <c r="D468" s="228"/>
      <c r="E468" s="227"/>
      <c r="F468" s="227"/>
      <c r="I468" s="190"/>
      <c r="J468" s="190"/>
      <c r="K468" s="190"/>
    </row>
    <row r="469" spans="1:11" s="177" customFormat="1" x14ac:dyDescent="0.2">
      <c r="A469" s="180"/>
      <c r="B469" s="180" t="s">
        <v>1039</v>
      </c>
      <c r="C469" s="182"/>
      <c r="D469" s="228"/>
      <c r="E469" s="227"/>
      <c r="F469" s="227"/>
      <c r="I469" s="190"/>
      <c r="J469" s="190"/>
      <c r="K469" s="190"/>
    </row>
    <row r="470" spans="1:11" s="177" customFormat="1" x14ac:dyDescent="0.2">
      <c r="A470" s="180"/>
      <c r="B470" s="191"/>
      <c r="C470" s="182"/>
      <c r="D470" s="228"/>
      <c r="E470" s="227"/>
      <c r="F470" s="227"/>
      <c r="I470" s="190"/>
      <c r="J470" s="190"/>
      <c r="K470" s="190"/>
    </row>
    <row r="471" spans="1:11" s="177" customFormat="1" x14ac:dyDescent="0.2">
      <c r="A471" s="180">
        <v>4.3099999999999996</v>
      </c>
      <c r="B471" s="180" t="s">
        <v>1040</v>
      </c>
      <c r="C471" s="182"/>
      <c r="D471" s="228"/>
      <c r="E471" s="227"/>
      <c r="F471" s="227"/>
      <c r="I471" s="190"/>
      <c r="J471" s="190"/>
      <c r="K471" s="190"/>
    </row>
    <row r="472" spans="1:11" s="177" customFormat="1" x14ac:dyDescent="0.2">
      <c r="A472" s="180"/>
      <c r="B472" s="180" t="s">
        <v>1041</v>
      </c>
      <c r="C472" s="182"/>
      <c r="D472" s="228"/>
      <c r="E472" s="227"/>
      <c r="F472" s="223"/>
      <c r="I472" s="190"/>
      <c r="J472" s="190"/>
      <c r="K472" s="190"/>
    </row>
    <row r="473" spans="1:11" s="177" customFormat="1" x14ac:dyDescent="0.2">
      <c r="A473" s="180"/>
      <c r="B473" s="180" t="s">
        <v>1042</v>
      </c>
      <c r="C473" s="182"/>
      <c r="D473" s="228"/>
      <c r="E473" s="227"/>
      <c r="F473" s="227"/>
      <c r="I473" s="190"/>
      <c r="J473" s="190"/>
      <c r="K473" s="190"/>
    </row>
    <row r="474" spans="1:11" s="177" customFormat="1" x14ac:dyDescent="0.2">
      <c r="A474" s="180"/>
      <c r="B474" s="180" t="s">
        <v>1043</v>
      </c>
      <c r="C474" s="182"/>
      <c r="D474" s="228"/>
      <c r="E474" s="227"/>
      <c r="F474" s="227"/>
      <c r="I474" s="190"/>
      <c r="J474" s="190"/>
      <c r="K474" s="190"/>
    </row>
    <row r="475" spans="1:11" s="177" customFormat="1" x14ac:dyDescent="0.2">
      <c r="A475" s="180"/>
      <c r="B475" s="180" t="s">
        <v>1044</v>
      </c>
      <c r="C475" s="182"/>
      <c r="D475" s="228"/>
      <c r="E475" s="227"/>
      <c r="F475" s="227"/>
      <c r="I475" s="190"/>
      <c r="J475" s="190"/>
      <c r="K475" s="190"/>
    </row>
    <row r="476" spans="1:11" s="177" customFormat="1" x14ac:dyDescent="0.2">
      <c r="A476" s="180"/>
      <c r="B476" s="180"/>
      <c r="C476" s="182"/>
      <c r="D476" s="228"/>
      <c r="E476" s="227"/>
      <c r="F476" s="227"/>
      <c r="I476" s="190"/>
      <c r="J476" s="190"/>
      <c r="K476" s="190"/>
    </row>
    <row r="477" spans="1:11" s="177" customFormat="1" x14ac:dyDescent="0.2">
      <c r="A477" s="180"/>
      <c r="B477" s="191" t="s">
        <v>1045</v>
      </c>
      <c r="C477" s="190"/>
      <c r="D477" s="244"/>
      <c r="E477" s="232"/>
      <c r="F477" s="232"/>
      <c r="I477" s="190"/>
      <c r="J477" s="190"/>
      <c r="K477" s="190"/>
    </row>
    <row r="478" spans="1:11" s="177" customFormat="1" x14ac:dyDescent="0.2">
      <c r="A478" s="180"/>
      <c r="B478" s="180" t="s">
        <v>1046</v>
      </c>
      <c r="C478" s="182" t="s">
        <v>0</v>
      </c>
      <c r="D478" s="228">
        <v>1</v>
      </c>
      <c r="E478" s="227"/>
      <c r="F478" s="223">
        <f>D478*E478</f>
        <v>0</v>
      </c>
      <c r="I478" s="190"/>
      <c r="J478" s="190"/>
      <c r="K478" s="190"/>
    </row>
    <row r="479" spans="1:11" s="177" customFormat="1" x14ac:dyDescent="0.2">
      <c r="A479" s="180"/>
      <c r="B479" s="180" t="s">
        <v>1047</v>
      </c>
      <c r="C479" s="182" t="s">
        <v>0</v>
      </c>
      <c r="D479" s="228">
        <v>1</v>
      </c>
      <c r="E479" s="227"/>
      <c r="F479" s="223">
        <f>D479*E479</f>
        <v>0</v>
      </c>
      <c r="I479" s="190"/>
      <c r="J479" s="190"/>
      <c r="K479" s="190"/>
    </row>
    <row r="480" spans="1:11" s="177" customFormat="1" x14ac:dyDescent="0.2">
      <c r="A480" s="180"/>
      <c r="B480" s="180" t="s">
        <v>1048</v>
      </c>
      <c r="C480" s="182" t="s">
        <v>0</v>
      </c>
      <c r="D480" s="228">
        <v>1</v>
      </c>
      <c r="E480" s="227"/>
      <c r="F480" s="223">
        <f>D480*E480</f>
        <v>0</v>
      </c>
      <c r="I480" s="190"/>
      <c r="J480" s="190"/>
      <c r="K480" s="190"/>
    </row>
    <row r="481" spans="1:11" s="177" customFormat="1" x14ac:dyDescent="0.2">
      <c r="A481" s="180"/>
      <c r="B481" s="180"/>
      <c r="C481" s="182"/>
      <c r="D481" s="228"/>
      <c r="E481" s="227"/>
      <c r="F481" s="227"/>
      <c r="I481" s="190"/>
      <c r="J481" s="190"/>
      <c r="K481" s="190"/>
    </row>
    <row r="482" spans="1:11" s="177" customFormat="1" x14ac:dyDescent="0.2">
      <c r="A482" s="180"/>
      <c r="B482" s="191" t="s">
        <v>1049</v>
      </c>
      <c r="C482" s="190"/>
      <c r="D482" s="244"/>
      <c r="E482" s="232"/>
      <c r="F482" s="232"/>
      <c r="I482" s="190"/>
      <c r="J482" s="190"/>
      <c r="K482" s="190"/>
    </row>
    <row r="483" spans="1:11" s="177" customFormat="1" x14ac:dyDescent="0.2">
      <c r="A483" s="180"/>
      <c r="B483" s="180" t="s">
        <v>1050</v>
      </c>
      <c r="C483" s="182" t="s">
        <v>0</v>
      </c>
      <c r="D483" s="228">
        <v>1</v>
      </c>
      <c r="E483" s="227"/>
      <c r="F483" s="223">
        <f>D483*E483</f>
        <v>0</v>
      </c>
      <c r="I483" s="190"/>
      <c r="J483" s="190"/>
      <c r="K483" s="190"/>
    </row>
    <row r="484" spans="1:11" s="177" customFormat="1" x14ac:dyDescent="0.2">
      <c r="A484" s="180"/>
      <c r="B484" s="180"/>
      <c r="C484" s="182"/>
      <c r="D484" s="228"/>
      <c r="E484" s="227"/>
      <c r="F484" s="227"/>
      <c r="I484" s="190"/>
      <c r="J484" s="190"/>
      <c r="K484" s="190"/>
    </row>
    <row r="485" spans="1:11" s="177" customFormat="1" x14ac:dyDescent="0.2">
      <c r="A485" s="180"/>
      <c r="B485" s="191" t="s">
        <v>1051</v>
      </c>
      <c r="C485" s="190"/>
      <c r="D485" s="244"/>
      <c r="E485" s="232"/>
      <c r="F485" s="232"/>
      <c r="I485" s="190"/>
      <c r="J485" s="190"/>
      <c r="K485" s="190"/>
    </row>
    <row r="486" spans="1:11" s="177" customFormat="1" x14ac:dyDescent="0.2">
      <c r="A486" s="180"/>
      <c r="B486" s="180" t="s">
        <v>1052</v>
      </c>
      <c r="C486" s="182" t="s">
        <v>0</v>
      </c>
      <c r="D486" s="228">
        <v>1</v>
      </c>
      <c r="E486" s="227"/>
      <c r="F486" s="223">
        <f>D486*E486</f>
        <v>0</v>
      </c>
      <c r="I486" s="190"/>
      <c r="J486" s="190"/>
      <c r="K486" s="190"/>
    </row>
    <row r="487" spans="1:11" s="177" customFormat="1" x14ac:dyDescent="0.2">
      <c r="A487" s="180"/>
      <c r="B487" s="180"/>
      <c r="C487" s="182"/>
      <c r="D487" s="228"/>
      <c r="E487" s="227"/>
      <c r="F487" s="227"/>
      <c r="I487" s="190"/>
      <c r="J487" s="190"/>
      <c r="K487" s="190"/>
    </row>
    <row r="488" spans="1:11" s="177" customFormat="1" x14ac:dyDescent="0.2">
      <c r="A488" s="180"/>
      <c r="B488" s="191" t="s">
        <v>1053</v>
      </c>
      <c r="C488" s="190"/>
      <c r="D488" s="244"/>
      <c r="E488" s="232"/>
      <c r="F488" s="232"/>
      <c r="I488" s="190"/>
      <c r="J488" s="190"/>
      <c r="K488" s="190"/>
    </row>
    <row r="489" spans="1:11" s="177" customFormat="1" x14ac:dyDescent="0.2">
      <c r="A489" s="180"/>
      <c r="B489" s="180" t="s">
        <v>1054</v>
      </c>
      <c r="C489" s="182" t="s">
        <v>0</v>
      </c>
      <c r="D489" s="228">
        <v>1</v>
      </c>
      <c r="E489" s="227"/>
      <c r="F489" s="223">
        <f>D489*E489</f>
        <v>0</v>
      </c>
      <c r="I489" s="190"/>
      <c r="J489" s="190"/>
      <c r="K489" s="190"/>
    </row>
    <row r="490" spans="1:11" s="177" customFormat="1" x14ac:dyDescent="0.2">
      <c r="A490" s="180"/>
      <c r="B490" s="180" t="s">
        <v>1055</v>
      </c>
      <c r="C490" s="182" t="s">
        <v>0</v>
      </c>
      <c r="D490" s="228">
        <v>1</v>
      </c>
      <c r="E490" s="227"/>
      <c r="F490" s="223">
        <f>D490*E490</f>
        <v>0</v>
      </c>
      <c r="I490" s="190"/>
      <c r="J490" s="190"/>
      <c r="K490" s="190"/>
    </row>
    <row r="491" spans="1:11" s="177" customFormat="1" x14ac:dyDescent="0.2">
      <c r="A491" s="180"/>
      <c r="B491" s="180"/>
      <c r="C491" s="182"/>
      <c r="D491" s="228"/>
      <c r="E491" s="227"/>
      <c r="F491" s="223"/>
      <c r="I491" s="190"/>
      <c r="J491" s="190"/>
      <c r="K491" s="190"/>
    </row>
    <row r="492" spans="1:11" s="177" customFormat="1" x14ac:dyDescent="0.2">
      <c r="A492" s="180"/>
      <c r="B492" s="191" t="s">
        <v>1056</v>
      </c>
      <c r="C492" s="190"/>
      <c r="D492" s="244"/>
      <c r="E492" s="232"/>
      <c r="F492" s="232"/>
      <c r="I492" s="190"/>
      <c r="J492" s="190"/>
      <c r="K492" s="190"/>
    </row>
    <row r="493" spans="1:11" s="177" customFormat="1" x14ac:dyDescent="0.2">
      <c r="A493" s="180"/>
      <c r="B493" s="180" t="s">
        <v>1057</v>
      </c>
      <c r="C493" s="182" t="s">
        <v>0</v>
      </c>
      <c r="D493" s="228">
        <v>1</v>
      </c>
      <c r="E493" s="227"/>
      <c r="F493" s="223">
        <f>D493*E493</f>
        <v>0</v>
      </c>
      <c r="I493" s="190"/>
      <c r="J493" s="190"/>
      <c r="K493" s="190"/>
    </row>
    <row r="494" spans="1:11" s="177" customFormat="1" x14ac:dyDescent="0.2">
      <c r="A494" s="180"/>
      <c r="B494" s="180" t="s">
        <v>1058</v>
      </c>
      <c r="C494" s="182" t="s">
        <v>0</v>
      </c>
      <c r="D494" s="228">
        <v>1</v>
      </c>
      <c r="E494" s="227"/>
      <c r="F494" s="223">
        <f>D494*E494</f>
        <v>0</v>
      </c>
      <c r="I494" s="190"/>
      <c r="J494" s="190"/>
      <c r="K494" s="190"/>
    </row>
    <row r="495" spans="1:11" s="177" customFormat="1" x14ac:dyDescent="0.2">
      <c r="A495" s="180"/>
      <c r="B495" s="180"/>
      <c r="C495" s="182"/>
      <c r="D495" s="228"/>
      <c r="E495" s="227"/>
      <c r="F495" s="223"/>
      <c r="I495" s="190"/>
      <c r="J495" s="190"/>
      <c r="K495" s="190"/>
    </row>
    <row r="496" spans="1:11" s="177" customFormat="1" x14ac:dyDescent="0.2">
      <c r="A496" s="180"/>
      <c r="B496" s="191" t="s">
        <v>1059</v>
      </c>
      <c r="C496" s="190"/>
      <c r="D496" s="244"/>
      <c r="E496" s="232"/>
      <c r="F496" s="232"/>
      <c r="I496" s="190"/>
      <c r="J496" s="190"/>
      <c r="K496" s="190"/>
    </row>
    <row r="497" spans="1:11" s="177" customFormat="1" x14ac:dyDescent="0.2">
      <c r="A497" s="180"/>
      <c r="B497" s="180" t="s">
        <v>1060</v>
      </c>
      <c r="C497" s="182" t="s">
        <v>0</v>
      </c>
      <c r="D497" s="228">
        <v>1</v>
      </c>
      <c r="E497" s="227"/>
      <c r="F497" s="223">
        <f>D497*E497</f>
        <v>0</v>
      </c>
      <c r="I497" s="190"/>
      <c r="J497" s="190"/>
      <c r="K497" s="190"/>
    </row>
    <row r="498" spans="1:11" s="177" customFormat="1" x14ac:dyDescent="0.2">
      <c r="A498" s="180"/>
      <c r="B498" s="180"/>
      <c r="C498" s="182"/>
      <c r="D498" s="228"/>
      <c r="E498" s="227"/>
      <c r="F498" s="223"/>
      <c r="I498" s="190"/>
      <c r="J498" s="190"/>
      <c r="K498" s="190"/>
    </row>
    <row r="499" spans="1:11" s="177" customFormat="1" x14ac:dyDescent="0.2">
      <c r="A499" s="180"/>
      <c r="B499" s="191" t="s">
        <v>1061</v>
      </c>
      <c r="C499" s="182"/>
      <c r="D499" s="228"/>
      <c r="E499" s="227"/>
      <c r="F499" s="223"/>
      <c r="I499" s="190"/>
      <c r="J499" s="190"/>
      <c r="K499" s="190"/>
    </row>
    <row r="500" spans="1:11" s="177" customFormat="1" x14ac:dyDescent="0.2">
      <c r="A500" s="180"/>
      <c r="B500" s="180" t="s">
        <v>1062</v>
      </c>
      <c r="C500" s="182" t="s">
        <v>0</v>
      </c>
      <c r="D500" s="228">
        <v>1</v>
      </c>
      <c r="E500" s="227"/>
      <c r="F500" s="223">
        <f>D500*E500</f>
        <v>0</v>
      </c>
      <c r="I500" s="190"/>
      <c r="J500" s="190"/>
      <c r="K500" s="190"/>
    </row>
    <row r="501" spans="1:11" s="177" customFormat="1" x14ac:dyDescent="0.2">
      <c r="A501" s="180"/>
      <c r="B501" s="180" t="s">
        <v>1063</v>
      </c>
      <c r="C501" s="182" t="s">
        <v>0</v>
      </c>
      <c r="D501" s="228">
        <v>2</v>
      </c>
      <c r="E501" s="227"/>
      <c r="F501" s="223">
        <f>D501*E501</f>
        <v>0</v>
      </c>
      <c r="I501" s="190"/>
      <c r="J501" s="190"/>
      <c r="K501" s="190"/>
    </row>
    <row r="502" spans="1:11" s="177" customFormat="1" x14ac:dyDescent="0.2">
      <c r="A502" s="180"/>
      <c r="B502" s="180"/>
      <c r="C502" s="182"/>
      <c r="D502" s="228"/>
      <c r="E502" s="227"/>
      <c r="F502" s="223"/>
      <c r="I502" s="190"/>
      <c r="J502" s="190"/>
      <c r="K502" s="190"/>
    </row>
    <row r="503" spans="1:11" s="177" customFormat="1" x14ac:dyDescent="0.2">
      <c r="A503" s="180">
        <v>4.32</v>
      </c>
      <c r="B503" s="180" t="s">
        <v>1064</v>
      </c>
      <c r="C503" s="182" t="s">
        <v>0</v>
      </c>
      <c r="D503" s="228">
        <v>1</v>
      </c>
      <c r="E503" s="227"/>
      <c r="F503" s="223">
        <f>D503*E503</f>
        <v>0</v>
      </c>
      <c r="I503" s="190"/>
      <c r="J503" s="190"/>
      <c r="K503" s="190"/>
    </row>
    <row r="504" spans="1:11" s="177" customFormat="1" x14ac:dyDescent="0.2">
      <c r="A504" s="180"/>
      <c r="B504" s="180" t="s">
        <v>1065</v>
      </c>
      <c r="C504" s="182"/>
      <c r="D504" s="228"/>
      <c r="E504" s="227"/>
      <c r="F504" s="223"/>
      <c r="I504" s="190"/>
      <c r="J504" s="190"/>
      <c r="K504" s="190"/>
    </row>
    <row r="505" spans="1:11" s="177" customFormat="1" x14ac:dyDescent="0.2">
      <c r="A505" s="180"/>
      <c r="B505" s="180" t="s">
        <v>1066</v>
      </c>
      <c r="C505" s="182"/>
      <c r="D505" s="228"/>
      <c r="E505" s="227"/>
      <c r="F505" s="223"/>
      <c r="I505" s="190"/>
      <c r="J505" s="190"/>
      <c r="K505" s="190"/>
    </row>
    <row r="506" spans="1:11" s="177" customFormat="1" x14ac:dyDescent="0.2">
      <c r="A506" s="180"/>
      <c r="B506" s="180" t="s">
        <v>1067</v>
      </c>
      <c r="C506" s="182"/>
      <c r="D506" s="228"/>
      <c r="E506" s="227"/>
      <c r="F506" s="223"/>
      <c r="I506" s="190"/>
      <c r="J506" s="190"/>
      <c r="K506" s="190"/>
    </row>
    <row r="507" spans="1:11" s="177" customFormat="1" x14ac:dyDescent="0.2">
      <c r="A507" s="180"/>
      <c r="B507" s="180" t="s">
        <v>1068</v>
      </c>
      <c r="C507" s="182"/>
      <c r="D507" s="228"/>
      <c r="E507" s="227"/>
      <c r="F507" s="227"/>
      <c r="I507" s="190"/>
      <c r="J507" s="190"/>
      <c r="K507" s="190"/>
    </row>
    <row r="508" spans="1:11" s="177" customFormat="1" x14ac:dyDescent="0.2">
      <c r="A508" s="180"/>
      <c r="B508" s="180"/>
      <c r="C508" s="182"/>
      <c r="D508" s="228"/>
      <c r="E508" s="227"/>
      <c r="F508" s="227"/>
      <c r="I508" s="190"/>
      <c r="J508" s="190"/>
      <c r="K508" s="190"/>
    </row>
    <row r="509" spans="1:11" s="177" customFormat="1" x14ac:dyDescent="0.2">
      <c r="A509" s="180">
        <v>4.33</v>
      </c>
      <c r="B509" s="180" t="s">
        <v>1069</v>
      </c>
      <c r="C509" s="182" t="s">
        <v>0</v>
      </c>
      <c r="D509" s="228">
        <v>1</v>
      </c>
      <c r="E509" s="227"/>
      <c r="F509" s="223">
        <f>D509*E509</f>
        <v>0</v>
      </c>
      <c r="I509" s="190"/>
      <c r="J509" s="190"/>
      <c r="K509" s="190"/>
    </row>
    <row r="510" spans="1:11" s="177" customFormat="1" x14ac:dyDescent="0.2">
      <c r="A510" s="180"/>
      <c r="B510" s="180" t="s">
        <v>1070</v>
      </c>
      <c r="C510" s="182"/>
      <c r="D510" s="228"/>
      <c r="E510" s="227"/>
      <c r="F510" s="227"/>
      <c r="I510" s="190"/>
      <c r="J510" s="190"/>
      <c r="K510" s="190"/>
    </row>
    <row r="511" spans="1:11" s="177" customFormat="1" x14ac:dyDescent="0.2">
      <c r="A511" s="180"/>
      <c r="B511" s="180" t="s">
        <v>1071</v>
      </c>
      <c r="C511" s="182"/>
      <c r="D511" s="228"/>
      <c r="E511" s="227"/>
      <c r="F511" s="227"/>
      <c r="I511" s="190"/>
      <c r="J511" s="190"/>
      <c r="K511" s="190"/>
    </row>
    <row r="512" spans="1:11" s="177" customFormat="1" x14ac:dyDescent="0.2">
      <c r="A512" s="180"/>
      <c r="B512" s="180" t="s">
        <v>1072</v>
      </c>
      <c r="C512" s="182"/>
      <c r="D512" s="228"/>
      <c r="E512" s="227"/>
      <c r="F512" s="227"/>
      <c r="I512" s="190"/>
      <c r="J512" s="190"/>
      <c r="K512" s="190"/>
    </row>
    <row r="513" spans="1:11" s="177" customFormat="1" x14ac:dyDescent="0.2">
      <c r="A513" s="180"/>
      <c r="B513" s="180" t="s">
        <v>1073</v>
      </c>
      <c r="C513" s="182"/>
      <c r="D513" s="228"/>
      <c r="E513" s="227"/>
      <c r="F513" s="227"/>
      <c r="I513" s="190"/>
      <c r="J513" s="190"/>
      <c r="K513" s="190"/>
    </row>
    <row r="514" spans="1:11" s="177" customFormat="1" x14ac:dyDescent="0.2">
      <c r="A514" s="180"/>
      <c r="B514" s="180" t="s">
        <v>1074</v>
      </c>
      <c r="C514" s="182"/>
      <c r="D514" s="228"/>
      <c r="E514" s="227"/>
      <c r="F514" s="227"/>
      <c r="I514" s="190"/>
      <c r="J514" s="190"/>
      <c r="K514" s="190"/>
    </row>
    <row r="515" spans="1:11" s="177" customFormat="1" x14ac:dyDescent="0.2">
      <c r="A515" s="180"/>
      <c r="B515" s="180" t="s">
        <v>1075</v>
      </c>
      <c r="C515" s="182"/>
      <c r="D515" s="228"/>
      <c r="E515" s="227"/>
      <c r="F515" s="227"/>
      <c r="I515" s="190"/>
      <c r="J515" s="190"/>
      <c r="K515" s="190"/>
    </row>
    <row r="516" spans="1:11" s="177" customFormat="1" x14ac:dyDescent="0.2">
      <c r="A516" s="180"/>
      <c r="B516" s="180" t="s">
        <v>1076</v>
      </c>
      <c r="C516" s="182"/>
      <c r="D516" s="228"/>
      <c r="E516" s="227"/>
      <c r="F516" s="227"/>
      <c r="I516" s="190"/>
      <c r="J516" s="190"/>
      <c r="K516" s="190"/>
    </row>
    <row r="517" spans="1:11" s="177" customFormat="1" x14ac:dyDescent="0.2">
      <c r="A517" s="180"/>
      <c r="B517" s="180" t="s">
        <v>1077</v>
      </c>
      <c r="C517" s="182"/>
      <c r="D517" s="228"/>
      <c r="E517" s="227"/>
      <c r="F517" s="227"/>
      <c r="I517" s="190"/>
      <c r="J517" s="190"/>
      <c r="K517" s="190"/>
    </row>
    <row r="518" spans="1:11" s="177" customFormat="1" x14ac:dyDescent="0.2">
      <c r="A518" s="180"/>
      <c r="B518" s="180" t="s">
        <v>1078</v>
      </c>
      <c r="C518" s="182"/>
      <c r="D518" s="228"/>
      <c r="E518" s="227"/>
      <c r="F518" s="227"/>
      <c r="I518" s="190"/>
      <c r="J518" s="190"/>
      <c r="K518" s="190"/>
    </row>
    <row r="519" spans="1:11" s="177" customFormat="1" x14ac:dyDescent="0.2">
      <c r="A519" s="180"/>
      <c r="B519" s="180"/>
      <c r="C519" s="182"/>
      <c r="D519" s="228"/>
      <c r="E519" s="227"/>
      <c r="F519" s="227"/>
      <c r="I519" s="190"/>
      <c r="J519" s="190"/>
      <c r="K519" s="190"/>
    </row>
    <row r="520" spans="1:11" s="177" customFormat="1" x14ac:dyDescent="0.2">
      <c r="A520" s="180"/>
      <c r="B520" s="180" t="s">
        <v>1079</v>
      </c>
      <c r="C520" s="182"/>
      <c r="D520" s="228"/>
      <c r="E520" s="227"/>
      <c r="F520" s="227"/>
      <c r="I520" s="190"/>
      <c r="J520" s="190"/>
      <c r="K520" s="190"/>
    </row>
    <row r="521" spans="1:11" s="177" customFormat="1" x14ac:dyDescent="0.2">
      <c r="A521" s="180"/>
      <c r="B521" s="180" t="s">
        <v>1080</v>
      </c>
      <c r="C521" s="182"/>
      <c r="D521" s="228"/>
      <c r="E521" s="227"/>
      <c r="F521" s="227"/>
      <c r="I521" s="190"/>
      <c r="J521" s="190"/>
      <c r="K521" s="190"/>
    </row>
    <row r="522" spans="1:11" s="177" customFormat="1" x14ac:dyDescent="0.2">
      <c r="A522" s="180"/>
      <c r="B522" s="180" t="s">
        <v>1081</v>
      </c>
      <c r="C522" s="182"/>
      <c r="D522" s="228"/>
      <c r="E522" s="227"/>
      <c r="F522" s="227"/>
      <c r="I522" s="190"/>
      <c r="J522" s="190"/>
      <c r="K522" s="190"/>
    </row>
    <row r="523" spans="1:11" s="177" customFormat="1" x14ac:dyDescent="0.2">
      <c r="A523" s="180"/>
      <c r="B523" s="180" t="s">
        <v>1082</v>
      </c>
      <c r="C523" s="182"/>
      <c r="D523" s="228"/>
      <c r="E523" s="227"/>
      <c r="F523" s="227"/>
      <c r="I523" s="190"/>
      <c r="J523" s="190"/>
      <c r="K523" s="190"/>
    </row>
    <row r="524" spans="1:11" s="177" customFormat="1" x14ac:dyDescent="0.2">
      <c r="A524" s="180"/>
      <c r="B524" s="180" t="s">
        <v>1083</v>
      </c>
      <c r="C524" s="182"/>
      <c r="D524" s="228"/>
      <c r="E524" s="227"/>
      <c r="F524" s="227"/>
      <c r="I524" s="190"/>
      <c r="J524" s="190"/>
      <c r="K524" s="190"/>
    </row>
    <row r="525" spans="1:11" s="177" customFormat="1" x14ac:dyDescent="0.2">
      <c r="A525" s="180"/>
      <c r="B525" s="180" t="s">
        <v>1084</v>
      </c>
      <c r="C525" s="182"/>
      <c r="D525" s="228"/>
      <c r="E525" s="227"/>
      <c r="F525" s="227"/>
      <c r="I525" s="190"/>
      <c r="J525" s="190"/>
      <c r="K525" s="190"/>
    </row>
    <row r="526" spans="1:11" s="177" customFormat="1" x14ac:dyDescent="0.2">
      <c r="A526" s="180"/>
      <c r="B526" s="180" t="s">
        <v>1085</v>
      </c>
      <c r="C526" s="182"/>
      <c r="D526" s="228"/>
      <c r="E526" s="227"/>
      <c r="F526" s="227"/>
      <c r="I526" s="190"/>
      <c r="J526" s="190"/>
      <c r="K526" s="190"/>
    </row>
    <row r="527" spans="1:11" s="177" customFormat="1" x14ac:dyDescent="0.2">
      <c r="A527" s="180"/>
      <c r="B527" s="180" t="s">
        <v>1086</v>
      </c>
      <c r="C527" s="182"/>
      <c r="D527" s="228"/>
      <c r="E527" s="227"/>
      <c r="F527" s="227"/>
      <c r="I527" s="190"/>
      <c r="J527" s="190"/>
      <c r="K527" s="190"/>
    </row>
    <row r="528" spans="1:11" s="177" customFormat="1" x14ac:dyDescent="0.2">
      <c r="A528" s="180"/>
      <c r="B528" s="180"/>
      <c r="C528" s="182"/>
      <c r="D528" s="228"/>
      <c r="E528" s="227"/>
      <c r="F528" s="227"/>
      <c r="I528" s="190"/>
      <c r="J528" s="190"/>
      <c r="K528" s="190"/>
    </row>
    <row r="529" spans="1:11" s="177" customFormat="1" x14ac:dyDescent="0.2">
      <c r="A529" s="180">
        <v>4.34</v>
      </c>
      <c r="B529" s="180" t="s">
        <v>1087</v>
      </c>
      <c r="C529" s="182" t="s">
        <v>789</v>
      </c>
      <c r="D529" s="228">
        <v>6</v>
      </c>
      <c r="E529" s="227"/>
      <c r="F529" s="223">
        <f>D529*E529</f>
        <v>0</v>
      </c>
      <c r="I529" s="190"/>
      <c r="J529" s="190"/>
      <c r="K529" s="190"/>
    </row>
    <row r="530" spans="1:11" s="177" customFormat="1" x14ac:dyDescent="0.2">
      <c r="A530" s="180"/>
      <c r="B530" s="180" t="s">
        <v>1088</v>
      </c>
      <c r="C530" s="182"/>
      <c r="D530" s="228"/>
      <c r="E530" s="227"/>
      <c r="F530" s="223"/>
      <c r="I530" s="190"/>
      <c r="J530" s="190"/>
      <c r="K530" s="190"/>
    </row>
    <row r="531" spans="1:11" s="177" customFormat="1" x14ac:dyDescent="0.2">
      <c r="A531" s="180"/>
      <c r="B531" s="180" t="s">
        <v>1891</v>
      </c>
      <c r="C531" s="182"/>
      <c r="D531" s="228"/>
      <c r="E531" s="227"/>
      <c r="F531" s="223"/>
      <c r="I531" s="190"/>
      <c r="J531" s="190"/>
      <c r="K531" s="190"/>
    </row>
    <row r="532" spans="1:11" s="177" customFormat="1" x14ac:dyDescent="0.2">
      <c r="A532" s="180"/>
      <c r="B532" s="180" t="s">
        <v>1089</v>
      </c>
      <c r="C532" s="182"/>
      <c r="D532" s="228"/>
      <c r="E532" s="227"/>
      <c r="F532" s="223"/>
      <c r="I532" s="190"/>
      <c r="J532" s="190"/>
      <c r="K532" s="190"/>
    </row>
    <row r="533" spans="1:11" s="177" customFormat="1" x14ac:dyDescent="0.2">
      <c r="A533" s="180"/>
      <c r="B533" s="180" t="s">
        <v>1882</v>
      </c>
      <c r="C533" s="182"/>
      <c r="D533" s="228"/>
      <c r="E533" s="227"/>
      <c r="F533" s="223"/>
      <c r="I533" s="190"/>
      <c r="J533" s="190"/>
      <c r="K533" s="190"/>
    </row>
    <row r="534" spans="1:11" s="177" customFormat="1" x14ac:dyDescent="0.2">
      <c r="A534" s="180"/>
      <c r="B534" s="180"/>
      <c r="C534" s="182"/>
      <c r="D534" s="228"/>
      <c r="E534" s="227"/>
      <c r="F534" s="223"/>
      <c r="I534" s="190"/>
      <c r="J534" s="190"/>
      <c r="K534" s="190"/>
    </row>
    <row r="535" spans="1:11" s="177" customFormat="1" x14ac:dyDescent="0.2">
      <c r="A535" s="182">
        <v>4.3499999999999996</v>
      </c>
      <c r="B535" s="182" t="s">
        <v>2034</v>
      </c>
      <c r="C535" s="182" t="s">
        <v>789</v>
      </c>
      <c r="D535" s="544">
        <v>25.3</v>
      </c>
      <c r="E535" s="331"/>
      <c r="F535" s="545">
        <f>D535*E535</f>
        <v>0</v>
      </c>
      <c r="I535" s="190"/>
      <c r="J535" s="190"/>
      <c r="K535" s="190"/>
    </row>
    <row r="536" spans="1:11" s="177" customFormat="1" x14ac:dyDescent="0.2">
      <c r="A536" s="182"/>
      <c r="B536" s="182" t="s">
        <v>2035</v>
      </c>
      <c r="C536" s="182"/>
      <c r="D536" s="182"/>
      <c r="E536" s="331"/>
      <c r="F536" s="331"/>
      <c r="I536" s="190"/>
      <c r="J536" s="190"/>
      <c r="K536" s="190"/>
    </row>
    <row r="537" spans="1:11" s="177" customFormat="1" x14ac:dyDescent="0.2">
      <c r="A537" s="182"/>
      <c r="B537" s="182" t="s">
        <v>2036</v>
      </c>
      <c r="C537" s="182"/>
      <c r="D537" s="182"/>
      <c r="E537" s="331"/>
      <c r="F537" s="331"/>
      <c r="I537" s="190"/>
      <c r="J537" s="190"/>
      <c r="K537" s="190"/>
    </row>
    <row r="538" spans="1:11" s="177" customFormat="1" x14ac:dyDescent="0.2">
      <c r="A538" s="182"/>
      <c r="B538" s="182" t="s">
        <v>2050</v>
      </c>
      <c r="C538" s="182"/>
      <c r="D538" s="182"/>
      <c r="E538" s="331"/>
      <c r="F538" s="331"/>
      <c r="I538" s="190"/>
      <c r="J538" s="190"/>
      <c r="K538" s="190"/>
    </row>
    <row r="539" spans="1:11" s="177" customFormat="1" x14ac:dyDescent="0.2">
      <c r="A539" s="180"/>
      <c r="B539" s="180"/>
      <c r="C539" s="182"/>
      <c r="D539" s="228"/>
      <c r="E539" s="227"/>
      <c r="F539" s="223"/>
      <c r="I539" s="190"/>
      <c r="J539" s="190"/>
      <c r="K539" s="190"/>
    </row>
    <row r="540" spans="1:11" s="177" customFormat="1" x14ac:dyDescent="0.2">
      <c r="A540" s="180">
        <v>4.3600000000000003</v>
      </c>
      <c r="B540" s="180" t="s">
        <v>1892</v>
      </c>
      <c r="C540" s="182" t="s">
        <v>0</v>
      </c>
      <c r="D540" s="228">
        <v>1</v>
      </c>
      <c r="E540" s="227"/>
      <c r="F540" s="223">
        <f>D540*E540</f>
        <v>0</v>
      </c>
      <c r="I540" s="190"/>
      <c r="J540" s="190"/>
      <c r="K540" s="190"/>
    </row>
    <row r="541" spans="1:11" s="177" customFormat="1" x14ac:dyDescent="0.2">
      <c r="A541" s="180"/>
      <c r="B541" s="185" t="s">
        <v>1090</v>
      </c>
      <c r="C541" s="186"/>
      <c r="D541" s="229"/>
      <c r="E541" s="230"/>
      <c r="F541" s="231">
        <f>SUM(F466:F540)</f>
        <v>0</v>
      </c>
      <c r="I541" s="190"/>
      <c r="J541" s="190"/>
      <c r="K541" s="190"/>
    </row>
    <row r="542" spans="1:11" s="177" customFormat="1" x14ac:dyDescent="0.2">
      <c r="A542" s="180"/>
      <c r="B542" s="180"/>
      <c r="C542" s="182"/>
      <c r="D542" s="228"/>
      <c r="E542" s="227"/>
      <c r="F542" s="223"/>
      <c r="I542" s="190"/>
      <c r="J542" s="190"/>
      <c r="K542" s="190"/>
    </row>
    <row r="543" spans="1:11" s="177" customFormat="1" x14ac:dyDescent="0.2">
      <c r="A543" s="180"/>
      <c r="B543" s="180"/>
      <c r="C543" s="182"/>
      <c r="D543" s="228"/>
      <c r="E543" s="227"/>
      <c r="F543" s="223"/>
      <c r="I543" s="190"/>
      <c r="J543" s="190"/>
      <c r="K543" s="190"/>
    </row>
    <row r="544" spans="1:11" s="177" customFormat="1" x14ac:dyDescent="0.2">
      <c r="A544" s="180"/>
      <c r="B544" s="180"/>
      <c r="C544" s="182"/>
      <c r="D544" s="228"/>
      <c r="E544" s="227"/>
      <c r="F544" s="223"/>
      <c r="I544" s="190"/>
      <c r="J544" s="190"/>
      <c r="K544" s="190"/>
    </row>
    <row r="545" spans="1:11" s="177" customFormat="1" x14ac:dyDescent="0.2">
      <c r="A545" s="180"/>
      <c r="B545" s="191" t="s">
        <v>1091</v>
      </c>
      <c r="C545" s="182"/>
      <c r="D545" s="228"/>
      <c r="E545" s="227"/>
      <c r="F545" s="223"/>
      <c r="I545" s="190"/>
      <c r="J545" s="190"/>
      <c r="K545" s="190"/>
    </row>
    <row r="546" spans="1:11" s="177" customFormat="1" x14ac:dyDescent="0.2">
      <c r="A546" s="180"/>
      <c r="B546" s="191"/>
      <c r="C546" s="182"/>
      <c r="D546" s="228"/>
      <c r="E546" s="227"/>
      <c r="F546" s="223"/>
      <c r="I546" s="190"/>
      <c r="J546" s="190"/>
      <c r="K546" s="190"/>
    </row>
    <row r="547" spans="1:11" s="177" customFormat="1" x14ac:dyDescent="0.2">
      <c r="A547" s="180"/>
      <c r="B547" s="191" t="s">
        <v>1092</v>
      </c>
      <c r="C547" s="182"/>
      <c r="D547" s="228"/>
      <c r="E547" s="227"/>
      <c r="F547" s="223"/>
      <c r="I547" s="190"/>
      <c r="J547" s="190"/>
      <c r="K547" s="190"/>
    </row>
    <row r="548" spans="1:11" s="177" customFormat="1" x14ac:dyDescent="0.2">
      <c r="A548" s="180"/>
      <c r="B548" s="180"/>
      <c r="C548" s="182"/>
      <c r="D548" s="228"/>
      <c r="E548" s="227"/>
      <c r="F548" s="223"/>
      <c r="I548" s="190"/>
      <c r="J548" s="190"/>
      <c r="K548" s="190"/>
    </row>
    <row r="549" spans="1:11" s="177" customFormat="1" x14ac:dyDescent="0.2">
      <c r="A549" s="180"/>
      <c r="B549" s="180" t="s">
        <v>1093</v>
      </c>
      <c r="C549" s="182"/>
      <c r="D549" s="228"/>
      <c r="E549" s="227"/>
      <c r="F549" s="223"/>
      <c r="I549" s="190"/>
      <c r="J549" s="190"/>
      <c r="K549" s="190"/>
    </row>
    <row r="550" spans="1:11" s="177" customFormat="1" x14ac:dyDescent="0.2">
      <c r="A550" s="180"/>
      <c r="B550" s="180" t="s">
        <v>1094</v>
      </c>
      <c r="C550" s="182"/>
      <c r="D550" s="228"/>
      <c r="E550" s="227"/>
      <c r="F550" s="223"/>
      <c r="I550" s="190"/>
      <c r="J550" s="190"/>
      <c r="K550" s="190"/>
    </row>
    <row r="551" spans="1:11" s="177" customFormat="1" x14ac:dyDescent="0.2">
      <c r="A551" s="180"/>
      <c r="B551" s="180" t="s">
        <v>1095</v>
      </c>
      <c r="C551" s="182"/>
      <c r="D551" s="228"/>
      <c r="E551" s="227"/>
      <c r="F551" s="223"/>
      <c r="I551" s="190"/>
      <c r="J551" s="190"/>
      <c r="K551" s="190"/>
    </row>
    <row r="552" spans="1:11" s="177" customFormat="1" x14ac:dyDescent="0.2">
      <c r="A552" s="180"/>
      <c r="B552" s="180" t="s">
        <v>1096</v>
      </c>
      <c r="C552" s="182"/>
      <c r="D552" s="228"/>
      <c r="E552" s="227"/>
      <c r="F552" s="223"/>
      <c r="I552" s="190"/>
      <c r="J552" s="190"/>
      <c r="K552" s="190"/>
    </row>
    <row r="553" spans="1:11" s="177" customFormat="1" x14ac:dyDescent="0.2">
      <c r="A553" s="180"/>
      <c r="B553" s="180"/>
      <c r="C553" s="182"/>
      <c r="D553" s="228"/>
      <c r="E553" s="227"/>
      <c r="F553" s="223"/>
      <c r="I553" s="190"/>
      <c r="J553" s="190"/>
      <c r="K553" s="190"/>
    </row>
    <row r="554" spans="1:11" s="177" customFormat="1" x14ac:dyDescent="0.2">
      <c r="A554" s="180">
        <v>4.41</v>
      </c>
      <c r="B554" s="180" t="s">
        <v>1893</v>
      </c>
      <c r="C554" s="182"/>
      <c r="D554" s="233"/>
      <c r="E554" s="227"/>
      <c r="F554" s="227"/>
      <c r="I554" s="190"/>
      <c r="J554" s="190"/>
      <c r="K554" s="190"/>
    </row>
    <row r="555" spans="1:11" s="177" customFormat="1" x14ac:dyDescent="0.2">
      <c r="A555" s="180"/>
      <c r="B555" s="180" t="s">
        <v>1847</v>
      </c>
      <c r="C555" s="182"/>
      <c r="D555" s="233"/>
      <c r="E555" s="227"/>
      <c r="F555" s="227"/>
      <c r="I555" s="190"/>
      <c r="J555" s="190"/>
      <c r="K555" s="190"/>
    </row>
    <row r="556" spans="1:11" s="177" customFormat="1" x14ac:dyDescent="0.2">
      <c r="A556" s="180"/>
      <c r="B556" s="180" t="s">
        <v>1894</v>
      </c>
      <c r="C556" s="182"/>
      <c r="D556" s="233"/>
      <c r="E556" s="227"/>
      <c r="F556" s="227"/>
      <c r="I556" s="190"/>
      <c r="J556" s="190"/>
      <c r="K556" s="190"/>
    </row>
    <row r="557" spans="1:11" s="177" customFormat="1" x14ac:dyDescent="0.2">
      <c r="A557" s="180"/>
      <c r="B557" s="180" t="s">
        <v>1098</v>
      </c>
      <c r="C557" s="182"/>
      <c r="D557" s="233"/>
      <c r="E557" s="227"/>
      <c r="F557" s="227"/>
      <c r="I557" s="190"/>
      <c r="J557" s="190"/>
      <c r="K557" s="190"/>
    </row>
    <row r="558" spans="1:11" s="177" customFormat="1" x14ac:dyDescent="0.2">
      <c r="A558" s="180"/>
      <c r="B558" s="180" t="s">
        <v>1099</v>
      </c>
      <c r="C558" s="182"/>
      <c r="D558" s="233"/>
      <c r="E558" s="227"/>
      <c r="F558" s="227"/>
      <c r="I558" s="190"/>
      <c r="J558" s="190"/>
      <c r="K558" s="190"/>
    </row>
    <row r="559" spans="1:11" s="177" customFormat="1" x14ac:dyDescent="0.2">
      <c r="A559" s="180"/>
      <c r="B559" s="180"/>
      <c r="C559" s="182"/>
      <c r="D559" s="233"/>
      <c r="E559" s="227"/>
      <c r="F559" s="227"/>
      <c r="I559" s="190"/>
      <c r="J559" s="190"/>
      <c r="K559" s="190"/>
    </row>
    <row r="560" spans="1:11" s="177" customFormat="1" x14ac:dyDescent="0.2">
      <c r="A560" s="180"/>
      <c r="B560" s="180" t="s">
        <v>1100</v>
      </c>
      <c r="C560" s="182" t="s">
        <v>0</v>
      </c>
      <c r="D560" s="233">
        <v>3</v>
      </c>
      <c r="E560" s="227"/>
      <c r="F560" s="223">
        <f>D560*E560</f>
        <v>0</v>
      </c>
      <c r="I560" s="190"/>
      <c r="J560" s="190"/>
      <c r="K560" s="190"/>
    </row>
    <row r="561" spans="1:11" s="177" customFormat="1" x14ac:dyDescent="0.2">
      <c r="A561" s="180"/>
      <c r="B561" s="180" t="s">
        <v>1101</v>
      </c>
      <c r="C561" s="182" t="s">
        <v>0</v>
      </c>
      <c r="D561" s="233">
        <v>1</v>
      </c>
      <c r="E561" s="227"/>
      <c r="F561" s="223">
        <f>D561*E561</f>
        <v>0</v>
      </c>
      <c r="I561" s="190"/>
      <c r="J561" s="190"/>
      <c r="K561" s="190"/>
    </row>
    <row r="562" spans="1:11" s="177" customFormat="1" x14ac:dyDescent="0.2">
      <c r="A562" s="180"/>
      <c r="B562" s="180"/>
      <c r="C562" s="182"/>
      <c r="D562" s="233"/>
      <c r="E562" s="227"/>
      <c r="F562" s="223"/>
      <c r="I562" s="190"/>
      <c r="J562" s="190"/>
      <c r="K562" s="190"/>
    </row>
    <row r="563" spans="1:11" s="177" customFormat="1" x14ac:dyDescent="0.2">
      <c r="A563" s="180">
        <v>4.42</v>
      </c>
      <c r="B563" s="180" t="s">
        <v>1102</v>
      </c>
      <c r="C563" s="182"/>
      <c r="D563" s="233"/>
      <c r="E563" s="227"/>
      <c r="F563" s="227"/>
      <c r="I563" s="190"/>
      <c r="J563" s="190"/>
      <c r="K563" s="190"/>
    </row>
    <row r="564" spans="1:11" s="177" customFormat="1" x14ac:dyDescent="0.2">
      <c r="A564" s="180"/>
      <c r="B564" s="180" t="s">
        <v>1097</v>
      </c>
      <c r="C564" s="182"/>
      <c r="D564" s="233"/>
      <c r="E564" s="227"/>
      <c r="F564" s="227"/>
      <c r="I564" s="190"/>
      <c r="J564" s="190"/>
      <c r="K564" s="190"/>
    </row>
    <row r="565" spans="1:11" s="177" customFormat="1" x14ac:dyDescent="0.2">
      <c r="A565" s="180"/>
      <c r="B565" s="180" t="s">
        <v>1894</v>
      </c>
      <c r="C565" s="182"/>
      <c r="D565" s="233"/>
      <c r="E565" s="227"/>
      <c r="F565" s="227"/>
      <c r="I565" s="190"/>
      <c r="J565" s="190"/>
      <c r="K565" s="190"/>
    </row>
    <row r="566" spans="1:11" s="177" customFormat="1" x14ac:dyDescent="0.2">
      <c r="A566" s="180"/>
      <c r="B566" s="180" t="s">
        <v>1103</v>
      </c>
      <c r="C566" s="182"/>
      <c r="D566" s="233"/>
      <c r="E566" s="227"/>
      <c r="F566" s="227"/>
      <c r="I566" s="190"/>
      <c r="J566" s="190"/>
      <c r="K566" s="190"/>
    </row>
    <row r="567" spans="1:11" s="177" customFormat="1" x14ac:dyDescent="0.2">
      <c r="A567" s="180"/>
      <c r="B567" s="180" t="s">
        <v>1099</v>
      </c>
      <c r="C567" s="182"/>
      <c r="D567" s="233"/>
      <c r="E567" s="227"/>
      <c r="F567" s="227"/>
      <c r="I567" s="190"/>
      <c r="J567" s="190"/>
      <c r="K567" s="190"/>
    </row>
    <row r="568" spans="1:11" s="177" customFormat="1" x14ac:dyDescent="0.2">
      <c r="A568" s="180"/>
      <c r="B568" s="180"/>
      <c r="C568" s="182"/>
      <c r="D568" s="233"/>
      <c r="E568" s="227"/>
      <c r="F568" s="227"/>
      <c r="I568" s="190"/>
      <c r="J568" s="190"/>
      <c r="K568" s="190"/>
    </row>
    <row r="569" spans="1:11" s="177" customFormat="1" x14ac:dyDescent="0.2">
      <c r="A569" s="180"/>
      <c r="B569" s="180" t="s">
        <v>1104</v>
      </c>
      <c r="C569" s="182" t="s">
        <v>0</v>
      </c>
      <c r="D569" s="233">
        <v>2</v>
      </c>
      <c r="E569" s="227"/>
      <c r="F569" s="223">
        <f t="shared" ref="F569:F576" si="0">D569*E569</f>
        <v>0</v>
      </c>
      <c r="I569" s="190"/>
      <c r="J569" s="190"/>
      <c r="K569" s="190"/>
    </row>
    <row r="570" spans="1:11" s="177" customFormat="1" x14ac:dyDescent="0.2">
      <c r="A570" s="180"/>
      <c r="B570" s="180" t="s">
        <v>1105</v>
      </c>
      <c r="C570" s="182" t="s">
        <v>0</v>
      </c>
      <c r="D570" s="233">
        <v>4</v>
      </c>
      <c r="E570" s="227"/>
      <c r="F570" s="223">
        <f t="shared" si="0"/>
        <v>0</v>
      </c>
      <c r="I570" s="190"/>
      <c r="J570" s="190"/>
      <c r="K570" s="190"/>
    </row>
    <row r="571" spans="1:11" s="177" customFormat="1" x14ac:dyDescent="0.2">
      <c r="A571" s="180"/>
      <c r="B571" s="180" t="s">
        <v>1106</v>
      </c>
      <c r="C571" s="182" t="s">
        <v>0</v>
      </c>
      <c r="D571" s="233">
        <v>1</v>
      </c>
      <c r="E571" s="227"/>
      <c r="F571" s="223">
        <f t="shared" si="0"/>
        <v>0</v>
      </c>
      <c r="I571" s="190"/>
      <c r="J571" s="190"/>
      <c r="K571" s="190"/>
    </row>
    <row r="572" spans="1:11" s="177" customFormat="1" x14ac:dyDescent="0.2">
      <c r="A572" s="180"/>
      <c r="B572" s="180" t="s">
        <v>1107</v>
      </c>
      <c r="C572" s="182" t="s">
        <v>0</v>
      </c>
      <c r="D572" s="233">
        <v>7</v>
      </c>
      <c r="E572" s="227"/>
      <c r="F572" s="223">
        <f t="shared" si="0"/>
        <v>0</v>
      </c>
      <c r="I572" s="190"/>
      <c r="J572" s="190"/>
      <c r="K572" s="190"/>
    </row>
    <row r="573" spans="1:11" s="177" customFormat="1" x14ac:dyDescent="0.2">
      <c r="A573" s="180"/>
      <c r="B573" s="180" t="s">
        <v>2068</v>
      </c>
      <c r="C573" s="182" t="s">
        <v>0</v>
      </c>
      <c r="D573" s="233">
        <v>5</v>
      </c>
      <c r="E573" s="227"/>
      <c r="F573" s="223">
        <f t="shared" si="0"/>
        <v>0</v>
      </c>
      <c r="I573" s="190"/>
      <c r="J573" s="190"/>
      <c r="K573" s="190"/>
    </row>
    <row r="574" spans="1:11" s="177" customFormat="1" x14ac:dyDescent="0.2">
      <c r="A574" s="180"/>
      <c r="B574" s="180" t="s">
        <v>1108</v>
      </c>
      <c r="C574" s="182" t="s">
        <v>0</v>
      </c>
      <c r="D574" s="233">
        <v>4</v>
      </c>
      <c r="E574" s="227"/>
      <c r="F574" s="223">
        <f t="shared" si="0"/>
        <v>0</v>
      </c>
      <c r="I574" s="190"/>
      <c r="J574" s="190"/>
      <c r="K574" s="190"/>
    </row>
    <row r="575" spans="1:11" s="177" customFormat="1" x14ac:dyDescent="0.2">
      <c r="A575" s="180"/>
      <c r="B575" s="180" t="s">
        <v>1109</v>
      </c>
      <c r="C575" s="182" t="s">
        <v>0</v>
      </c>
      <c r="D575" s="233">
        <v>1</v>
      </c>
      <c r="E575" s="227"/>
      <c r="F575" s="223">
        <f t="shared" si="0"/>
        <v>0</v>
      </c>
      <c r="I575" s="190"/>
      <c r="J575" s="190"/>
      <c r="K575" s="190"/>
    </row>
    <row r="576" spans="1:11" s="177" customFormat="1" x14ac:dyDescent="0.2">
      <c r="A576" s="180"/>
      <c r="B576" s="180" t="s">
        <v>2069</v>
      </c>
      <c r="C576" s="182" t="s">
        <v>0</v>
      </c>
      <c r="D576" s="233">
        <v>1</v>
      </c>
      <c r="E576" s="227"/>
      <c r="F576" s="223">
        <f t="shared" si="0"/>
        <v>0</v>
      </c>
      <c r="I576" s="190"/>
      <c r="J576" s="190"/>
      <c r="K576" s="190"/>
    </row>
    <row r="577" spans="1:11" s="177" customFormat="1" x14ac:dyDescent="0.2">
      <c r="A577" s="180"/>
      <c r="B577" s="180" t="s">
        <v>2057</v>
      </c>
      <c r="C577" s="182" t="s">
        <v>0</v>
      </c>
      <c r="D577" s="233">
        <v>1</v>
      </c>
      <c r="E577" s="227"/>
      <c r="F577" s="223">
        <f t="shared" ref="F577" si="1">D577*E577</f>
        <v>0</v>
      </c>
      <c r="I577" s="190"/>
      <c r="J577" s="190"/>
      <c r="K577" s="190"/>
    </row>
    <row r="578" spans="1:11" s="177" customFormat="1" x14ac:dyDescent="0.2">
      <c r="A578" s="180"/>
      <c r="B578" s="180"/>
      <c r="C578" s="182"/>
      <c r="D578" s="233"/>
      <c r="E578" s="227"/>
      <c r="F578" s="223"/>
      <c r="I578" s="190"/>
      <c r="J578" s="190"/>
      <c r="K578" s="190"/>
    </row>
    <row r="579" spans="1:11" s="177" customFormat="1" x14ac:dyDescent="0.2">
      <c r="A579" s="180">
        <v>4.43</v>
      </c>
      <c r="B579" s="180" t="s">
        <v>1111</v>
      </c>
      <c r="C579" s="182" t="s">
        <v>0</v>
      </c>
      <c r="D579" s="233">
        <v>1</v>
      </c>
      <c r="E579" s="227"/>
      <c r="F579" s="223">
        <f>D579*E579</f>
        <v>0</v>
      </c>
      <c r="I579" s="190"/>
      <c r="J579" s="190"/>
      <c r="K579" s="190"/>
    </row>
    <row r="580" spans="1:11" s="177" customFormat="1" x14ac:dyDescent="0.2">
      <c r="A580" s="180"/>
      <c r="B580" s="180" t="s">
        <v>1112</v>
      </c>
      <c r="C580" s="182"/>
      <c r="D580" s="233"/>
      <c r="E580" s="227"/>
      <c r="F580" s="223"/>
      <c r="I580" s="190"/>
      <c r="J580" s="190"/>
      <c r="K580" s="190"/>
    </row>
    <row r="581" spans="1:11" s="177" customFormat="1" x14ac:dyDescent="0.2">
      <c r="A581" s="180"/>
      <c r="B581" s="180" t="s">
        <v>1895</v>
      </c>
      <c r="C581" s="182"/>
      <c r="D581" s="233"/>
      <c r="E581" s="227"/>
      <c r="F581" s="223"/>
      <c r="I581" s="190"/>
      <c r="J581" s="190"/>
      <c r="K581" s="190"/>
    </row>
    <row r="582" spans="1:11" s="177" customFormat="1" x14ac:dyDescent="0.2">
      <c r="A582" s="180"/>
      <c r="B582" s="180" t="s">
        <v>1113</v>
      </c>
      <c r="C582" s="182"/>
      <c r="D582" s="233"/>
      <c r="E582" s="227"/>
      <c r="F582" s="223"/>
      <c r="I582" s="190"/>
      <c r="J582" s="190"/>
      <c r="K582" s="190"/>
    </row>
    <row r="583" spans="1:11" s="177" customFormat="1" x14ac:dyDescent="0.2">
      <c r="A583" s="180"/>
      <c r="B583" s="180" t="s">
        <v>1114</v>
      </c>
      <c r="C583" s="182"/>
      <c r="D583" s="233"/>
      <c r="E583" s="227"/>
      <c r="F583" s="223"/>
      <c r="I583" s="190"/>
      <c r="J583" s="190"/>
      <c r="K583" s="190"/>
    </row>
    <row r="584" spans="1:11" s="177" customFormat="1" x14ac:dyDescent="0.2">
      <c r="A584" s="180"/>
      <c r="B584" s="180" t="s">
        <v>2075</v>
      </c>
      <c r="C584" s="182"/>
      <c r="D584" s="233"/>
      <c r="E584" s="227"/>
      <c r="F584" s="223"/>
      <c r="I584" s="190"/>
      <c r="J584" s="190"/>
      <c r="K584" s="190"/>
    </row>
    <row r="585" spans="1:11" s="177" customFormat="1" x14ac:dyDescent="0.2">
      <c r="A585" s="180"/>
      <c r="B585" s="180" t="s">
        <v>2076</v>
      </c>
      <c r="C585" s="182"/>
      <c r="D585" s="233"/>
      <c r="E585" s="227"/>
      <c r="F585" s="223"/>
      <c r="I585" s="190"/>
      <c r="J585" s="190"/>
      <c r="K585" s="190"/>
    </row>
    <row r="586" spans="1:11" s="177" customFormat="1" x14ac:dyDescent="0.2">
      <c r="A586" s="180"/>
      <c r="B586" s="180"/>
      <c r="C586" s="182"/>
      <c r="D586" s="233"/>
      <c r="E586" s="227"/>
      <c r="F586" s="223"/>
      <c r="I586" s="190"/>
      <c r="J586" s="190"/>
      <c r="K586" s="190"/>
    </row>
    <row r="587" spans="1:11" s="177" customFormat="1" x14ac:dyDescent="0.2">
      <c r="A587" s="180"/>
      <c r="B587" s="180" t="s">
        <v>1115</v>
      </c>
      <c r="C587" s="2"/>
      <c r="D587" s="224"/>
      <c r="E587" s="224"/>
      <c r="F587" s="224"/>
      <c r="I587" s="190"/>
      <c r="J587" s="190"/>
      <c r="K587" s="190"/>
    </row>
    <row r="588" spans="1:11" s="177" customFormat="1" x14ac:dyDescent="0.2">
      <c r="A588" s="180"/>
      <c r="B588" s="180"/>
      <c r="C588" s="182"/>
      <c r="D588" s="233"/>
      <c r="E588" s="227"/>
      <c r="F588" s="223"/>
      <c r="I588" s="190"/>
      <c r="J588" s="190"/>
      <c r="K588" s="190"/>
    </row>
    <row r="589" spans="1:11" s="177" customFormat="1" x14ac:dyDescent="0.2">
      <c r="A589" s="180">
        <v>4.4400000000000004</v>
      </c>
      <c r="B589" s="180" t="s">
        <v>1896</v>
      </c>
      <c r="C589" s="182" t="s">
        <v>0</v>
      </c>
      <c r="D589" s="233">
        <v>1</v>
      </c>
      <c r="E589" s="227"/>
      <c r="F589" s="223">
        <f>D589*E589</f>
        <v>0</v>
      </c>
      <c r="I589" s="190"/>
      <c r="J589" s="190"/>
      <c r="K589" s="190"/>
    </row>
    <row r="590" spans="1:11" s="177" customFormat="1" x14ac:dyDescent="0.2">
      <c r="A590" s="180"/>
      <c r="B590" s="180" t="s">
        <v>1117</v>
      </c>
      <c r="C590" s="182"/>
      <c r="D590" s="233"/>
      <c r="E590" s="227"/>
      <c r="F590" s="223"/>
      <c r="I590" s="190"/>
      <c r="J590" s="190"/>
      <c r="K590" s="190"/>
    </row>
    <row r="591" spans="1:11" s="177" customFormat="1" x14ac:dyDescent="0.2">
      <c r="A591" s="180"/>
      <c r="B591" s="180" t="s">
        <v>1118</v>
      </c>
      <c r="C591" s="182"/>
      <c r="D591" s="233"/>
      <c r="E591" s="227"/>
      <c r="F591" s="223"/>
      <c r="I591" s="190"/>
      <c r="J591" s="190"/>
      <c r="K591" s="190"/>
    </row>
    <row r="592" spans="1:11" s="177" customFormat="1" x14ac:dyDescent="0.2">
      <c r="A592" s="180"/>
      <c r="B592" s="180" t="s">
        <v>1119</v>
      </c>
      <c r="C592" s="182"/>
      <c r="D592" s="233"/>
      <c r="E592" s="227"/>
      <c r="F592" s="223"/>
      <c r="I592" s="190"/>
      <c r="J592" s="190"/>
      <c r="K592" s="190"/>
    </row>
    <row r="593" spans="1:11" s="177" customFormat="1" x14ac:dyDescent="0.2">
      <c r="A593" s="180"/>
      <c r="B593" s="180" t="s">
        <v>1120</v>
      </c>
      <c r="C593" s="182"/>
      <c r="D593" s="233"/>
      <c r="E593" s="227"/>
      <c r="F593" s="223"/>
      <c r="I593" s="190"/>
      <c r="J593" s="190"/>
      <c r="K593" s="190"/>
    </row>
    <row r="594" spans="1:11" s="177" customFormat="1" x14ac:dyDescent="0.2">
      <c r="A594" s="180"/>
      <c r="B594" s="180"/>
      <c r="C594" s="182"/>
      <c r="D594" s="233"/>
      <c r="E594" s="227"/>
      <c r="F594" s="223"/>
      <c r="I594" s="190"/>
      <c r="J594" s="190"/>
      <c r="K594" s="190"/>
    </row>
    <row r="595" spans="1:11" s="177" customFormat="1" x14ac:dyDescent="0.2">
      <c r="A595" s="180"/>
      <c r="B595" s="180" t="s">
        <v>1897</v>
      </c>
      <c r="C595" s="190"/>
      <c r="D595" s="232"/>
      <c r="E595" s="232"/>
      <c r="F595" s="232"/>
      <c r="I595" s="190"/>
      <c r="J595" s="190"/>
      <c r="K595" s="190"/>
    </row>
    <row r="596" spans="1:11" s="177" customFormat="1" x14ac:dyDescent="0.2">
      <c r="A596" s="180"/>
      <c r="B596" s="180"/>
      <c r="C596" s="182"/>
      <c r="D596" s="233"/>
      <c r="E596" s="227"/>
      <c r="F596" s="223"/>
      <c r="I596" s="190"/>
      <c r="J596" s="190"/>
      <c r="K596" s="190"/>
    </row>
    <row r="597" spans="1:11" s="177" customFormat="1" x14ac:dyDescent="0.2">
      <c r="A597" s="180">
        <v>4.45</v>
      </c>
      <c r="B597" s="180" t="s">
        <v>1121</v>
      </c>
      <c r="C597" s="182" t="s">
        <v>0</v>
      </c>
      <c r="D597" s="233">
        <v>1</v>
      </c>
      <c r="E597" s="227"/>
      <c r="F597" s="223">
        <f>D597*E597</f>
        <v>0</v>
      </c>
      <c r="I597" s="190"/>
      <c r="J597" s="190"/>
      <c r="K597" s="190"/>
    </row>
    <row r="598" spans="1:11" s="177" customFormat="1" x14ac:dyDescent="0.2">
      <c r="A598" s="180"/>
      <c r="B598" s="180" t="s">
        <v>1117</v>
      </c>
      <c r="C598" s="182"/>
      <c r="D598" s="233"/>
      <c r="E598" s="227"/>
      <c r="F598" s="223"/>
      <c r="I598" s="190"/>
      <c r="J598" s="190"/>
      <c r="K598" s="190"/>
    </row>
    <row r="599" spans="1:11" s="177" customFormat="1" x14ac:dyDescent="0.2">
      <c r="A599" s="180"/>
      <c r="B599" s="180" t="s">
        <v>1118</v>
      </c>
      <c r="C599" s="182"/>
      <c r="D599" s="233"/>
      <c r="E599" s="227"/>
      <c r="F599" s="223"/>
      <c r="I599" s="190"/>
      <c r="J599" s="190"/>
      <c r="K599" s="190"/>
    </row>
    <row r="600" spans="1:11" s="177" customFormat="1" x14ac:dyDescent="0.2">
      <c r="A600" s="180"/>
      <c r="B600" s="180" t="s">
        <v>1119</v>
      </c>
      <c r="C600" s="182"/>
      <c r="D600" s="233"/>
      <c r="E600" s="227"/>
      <c r="F600" s="223"/>
      <c r="I600" s="190"/>
      <c r="J600" s="190"/>
      <c r="K600" s="190"/>
    </row>
    <row r="601" spans="1:11" s="177" customFormat="1" x14ac:dyDescent="0.2">
      <c r="A601" s="180"/>
      <c r="B601" s="180" t="s">
        <v>2037</v>
      </c>
      <c r="C601" s="182"/>
      <c r="D601" s="233"/>
      <c r="E601" s="227"/>
      <c r="F601" s="223"/>
      <c r="I601" s="190"/>
      <c r="J601" s="190"/>
      <c r="K601" s="190"/>
    </row>
    <row r="602" spans="1:11" s="177" customFormat="1" x14ac:dyDescent="0.2">
      <c r="A602" s="180"/>
      <c r="B602" s="180"/>
      <c r="C602" s="182"/>
      <c r="D602" s="233"/>
      <c r="E602" s="227"/>
      <c r="F602" s="223"/>
      <c r="I602" s="190"/>
      <c r="J602" s="190"/>
      <c r="K602" s="190"/>
    </row>
    <row r="603" spans="1:11" s="177" customFormat="1" x14ac:dyDescent="0.2">
      <c r="A603" s="180">
        <v>4.46</v>
      </c>
      <c r="B603" s="180" t="s">
        <v>2039</v>
      </c>
      <c r="C603" s="182" t="s">
        <v>0</v>
      </c>
      <c r="D603" s="233">
        <v>1</v>
      </c>
      <c r="E603" s="227"/>
      <c r="F603" s="223">
        <f>D603*E603</f>
        <v>0</v>
      </c>
      <c r="I603" s="190"/>
      <c r="J603" s="190"/>
      <c r="K603" s="190"/>
    </row>
    <row r="604" spans="1:11" s="177" customFormat="1" x14ac:dyDescent="0.2">
      <c r="A604" s="180"/>
      <c r="B604" s="180" t="s">
        <v>1117</v>
      </c>
      <c r="C604" s="182"/>
      <c r="D604" s="233"/>
      <c r="E604" s="227"/>
      <c r="F604" s="223"/>
      <c r="I604" s="190"/>
      <c r="J604" s="190"/>
      <c r="K604" s="190"/>
    </row>
    <row r="605" spans="1:11" s="177" customFormat="1" x14ac:dyDescent="0.2">
      <c r="A605" s="180"/>
      <c r="B605" s="180" t="s">
        <v>1118</v>
      </c>
      <c r="C605" s="182"/>
      <c r="D605" s="233"/>
      <c r="E605" s="227"/>
      <c r="F605" s="223"/>
      <c r="I605" s="190"/>
      <c r="J605" s="190"/>
      <c r="K605" s="190"/>
    </row>
    <row r="606" spans="1:11" s="177" customFormat="1" x14ac:dyDescent="0.2">
      <c r="A606" s="180"/>
      <c r="B606" s="180" t="s">
        <v>2038</v>
      </c>
      <c r="C606" s="182"/>
      <c r="D606" s="233"/>
      <c r="E606" s="227"/>
      <c r="F606" s="223"/>
      <c r="I606" s="190"/>
      <c r="J606" s="190"/>
      <c r="K606" s="190"/>
    </row>
    <row r="607" spans="1:11" s="177" customFormat="1" x14ac:dyDescent="0.2">
      <c r="A607" s="180"/>
      <c r="B607" s="180" t="s">
        <v>2056</v>
      </c>
      <c r="C607" s="182"/>
      <c r="D607" s="233"/>
      <c r="E607" s="227"/>
      <c r="F607" s="223"/>
      <c r="I607" s="190"/>
      <c r="J607" s="190"/>
      <c r="K607" s="190"/>
    </row>
    <row r="608" spans="1:11" s="177" customFormat="1" x14ac:dyDescent="0.2">
      <c r="A608" s="180"/>
      <c r="B608" s="180"/>
      <c r="C608" s="182"/>
      <c r="D608" s="233"/>
      <c r="E608" s="227"/>
      <c r="F608" s="223"/>
      <c r="I608" s="190"/>
      <c r="J608" s="190"/>
      <c r="K608" s="190"/>
    </row>
    <row r="609" spans="1:11" s="177" customFormat="1" x14ac:dyDescent="0.2">
      <c r="A609" s="180"/>
      <c r="B609" s="191" t="s">
        <v>1122</v>
      </c>
      <c r="C609" s="182"/>
      <c r="D609" s="228"/>
      <c r="E609" s="227"/>
      <c r="F609" s="223"/>
      <c r="I609" s="190"/>
      <c r="J609" s="190"/>
      <c r="K609" s="190"/>
    </row>
    <row r="610" spans="1:11" s="177" customFormat="1" x14ac:dyDescent="0.2">
      <c r="A610" s="180"/>
      <c r="B610" s="191"/>
      <c r="C610" s="192"/>
      <c r="D610" s="228"/>
      <c r="E610" s="233"/>
      <c r="F610" s="234"/>
      <c r="I610" s="190"/>
      <c r="J610" s="190"/>
      <c r="K610" s="190"/>
    </row>
    <row r="611" spans="1:11" s="177" customFormat="1" x14ac:dyDescent="0.2">
      <c r="A611" s="180">
        <v>4.47</v>
      </c>
      <c r="B611" s="180" t="s">
        <v>1123</v>
      </c>
      <c r="C611" s="180"/>
      <c r="D611" s="228"/>
      <c r="E611" s="227"/>
      <c r="F611" s="227"/>
      <c r="I611" s="190"/>
      <c r="J611" s="190"/>
      <c r="K611" s="190"/>
    </row>
    <row r="612" spans="1:11" s="177" customFormat="1" x14ac:dyDescent="0.2">
      <c r="A612" s="180"/>
      <c r="B612" s="180" t="s">
        <v>1067</v>
      </c>
      <c r="C612" s="180"/>
      <c r="D612" s="228"/>
      <c r="E612" s="227"/>
      <c r="F612" s="227"/>
      <c r="I612" s="190"/>
      <c r="J612" s="190"/>
      <c r="K612" s="190"/>
    </row>
    <row r="613" spans="1:11" s="177" customFormat="1" ht="12.75" customHeight="1" x14ac:dyDescent="0.2">
      <c r="A613" s="180"/>
      <c r="B613" s="181" t="s">
        <v>1124</v>
      </c>
      <c r="C613" s="180"/>
      <c r="D613" s="228"/>
      <c r="E613" s="227"/>
      <c r="F613" s="227"/>
      <c r="I613" s="190"/>
      <c r="J613" s="190"/>
      <c r="K613" s="190"/>
    </row>
    <row r="614" spans="1:11" s="177" customFormat="1" x14ac:dyDescent="0.2">
      <c r="A614" s="180"/>
      <c r="B614" s="180" t="s">
        <v>1125</v>
      </c>
      <c r="C614" s="180"/>
      <c r="D614" s="228"/>
      <c r="E614" s="227"/>
      <c r="F614" s="227"/>
      <c r="I614" s="190"/>
      <c r="J614" s="190"/>
      <c r="K614" s="190"/>
    </row>
    <row r="615" spans="1:11" s="177" customFormat="1" x14ac:dyDescent="0.2">
      <c r="A615" s="180"/>
      <c r="B615" s="181"/>
      <c r="C615" s="180"/>
      <c r="D615" s="228"/>
      <c r="E615" s="227"/>
      <c r="F615" s="227"/>
      <c r="I615" s="190"/>
      <c r="J615" s="190"/>
      <c r="K615" s="190"/>
    </row>
    <row r="616" spans="1:11" s="177" customFormat="1" x14ac:dyDescent="0.2">
      <c r="A616" s="180"/>
      <c r="B616" s="180" t="s">
        <v>1126</v>
      </c>
      <c r="C616" s="180" t="s">
        <v>0</v>
      </c>
      <c r="D616" s="228">
        <v>6</v>
      </c>
      <c r="E616" s="227"/>
      <c r="F616" s="223">
        <f>D616*E616</f>
        <v>0</v>
      </c>
      <c r="I616" s="190"/>
      <c r="J616" s="190"/>
      <c r="K616" s="190"/>
    </row>
    <row r="617" spans="1:11" s="177" customFormat="1" x14ac:dyDescent="0.2">
      <c r="A617" s="180"/>
      <c r="B617" s="180" t="s">
        <v>1127</v>
      </c>
      <c r="C617" s="180" t="s">
        <v>0</v>
      </c>
      <c r="D617" s="228">
        <v>8</v>
      </c>
      <c r="E617" s="227"/>
      <c r="F617" s="223">
        <f>D617*E617</f>
        <v>0</v>
      </c>
      <c r="I617" s="190"/>
      <c r="J617" s="190"/>
      <c r="K617" s="190"/>
    </row>
    <row r="618" spans="1:11" s="177" customFormat="1" x14ac:dyDescent="0.2">
      <c r="A618" s="190"/>
      <c r="B618" s="176"/>
      <c r="C618" s="190"/>
      <c r="D618" s="232"/>
      <c r="E618" s="232"/>
      <c r="F618" s="232"/>
      <c r="I618" s="190"/>
      <c r="J618" s="190"/>
      <c r="K618" s="190"/>
    </row>
    <row r="619" spans="1:11" s="177" customFormat="1" x14ac:dyDescent="0.2">
      <c r="A619" s="180">
        <v>4.4800000000000004</v>
      </c>
      <c r="B619" s="180" t="s">
        <v>1123</v>
      </c>
      <c r="C619" s="180"/>
      <c r="D619" s="228"/>
      <c r="E619" s="227"/>
      <c r="F619" s="227"/>
      <c r="I619" s="190"/>
      <c r="J619" s="190"/>
      <c r="K619" s="190"/>
    </row>
    <row r="620" spans="1:11" s="177" customFormat="1" x14ac:dyDescent="0.2">
      <c r="A620" s="180"/>
      <c r="B620" s="180" t="s">
        <v>1067</v>
      </c>
      <c r="C620" s="180"/>
      <c r="D620" s="228"/>
      <c r="E620" s="227"/>
      <c r="F620" s="227"/>
      <c r="I620" s="190"/>
      <c r="J620" s="190"/>
      <c r="K620" s="190"/>
    </row>
    <row r="621" spans="1:11" s="177" customFormat="1" ht="12.75" customHeight="1" x14ac:dyDescent="0.2">
      <c r="A621" s="180"/>
      <c r="B621" s="181" t="s">
        <v>1124</v>
      </c>
      <c r="C621" s="180"/>
      <c r="D621" s="228"/>
      <c r="E621" s="227"/>
      <c r="F621" s="227"/>
      <c r="I621" s="190"/>
      <c r="J621" s="190"/>
      <c r="K621" s="190"/>
    </row>
    <row r="622" spans="1:11" s="177" customFormat="1" x14ac:dyDescent="0.2">
      <c r="A622" s="180"/>
      <c r="B622" s="181"/>
      <c r="C622" s="180"/>
      <c r="D622" s="228"/>
      <c r="E622" s="227"/>
      <c r="F622" s="227"/>
      <c r="I622" s="190"/>
      <c r="J622" s="190"/>
      <c r="K622" s="190"/>
    </row>
    <row r="623" spans="1:11" s="177" customFormat="1" x14ac:dyDescent="0.2">
      <c r="A623" s="180"/>
      <c r="B623" s="180" t="s">
        <v>1128</v>
      </c>
      <c r="C623" s="180" t="s">
        <v>0</v>
      </c>
      <c r="D623" s="228">
        <v>5</v>
      </c>
      <c r="E623" s="227"/>
      <c r="F623" s="223">
        <f>D623*E623</f>
        <v>0</v>
      </c>
      <c r="I623" s="190"/>
      <c r="J623" s="190"/>
      <c r="K623" s="190"/>
    </row>
    <row r="624" spans="1:11" s="177" customFormat="1" x14ac:dyDescent="0.2">
      <c r="A624" s="180"/>
      <c r="B624" s="180"/>
      <c r="C624" s="180"/>
      <c r="D624" s="228"/>
      <c r="E624" s="227"/>
      <c r="F624" s="223"/>
      <c r="I624" s="190"/>
      <c r="J624" s="190"/>
      <c r="K624" s="190"/>
    </row>
    <row r="625" spans="1:11" s="177" customFormat="1" x14ac:dyDescent="0.2">
      <c r="A625" s="180">
        <v>4.49</v>
      </c>
      <c r="B625" s="180" t="s">
        <v>1123</v>
      </c>
      <c r="C625" s="180"/>
      <c r="D625" s="228"/>
      <c r="E625" s="227"/>
      <c r="F625" s="227"/>
      <c r="I625" s="190"/>
      <c r="J625" s="190"/>
      <c r="K625" s="190"/>
    </row>
    <row r="626" spans="1:11" s="177" customFormat="1" x14ac:dyDescent="0.2">
      <c r="A626" s="180"/>
      <c r="B626" s="180" t="s">
        <v>1129</v>
      </c>
      <c r="C626" s="180"/>
      <c r="D626" s="228"/>
      <c r="E626" s="227"/>
      <c r="F626" s="227"/>
      <c r="I626" s="190"/>
      <c r="J626" s="190"/>
      <c r="K626" s="190"/>
    </row>
    <row r="627" spans="1:11" s="177" customFormat="1" x14ac:dyDescent="0.2">
      <c r="A627" s="180"/>
      <c r="B627" s="181" t="s">
        <v>1130</v>
      </c>
      <c r="C627" s="180"/>
      <c r="D627" s="228"/>
      <c r="E627" s="227"/>
      <c r="F627" s="227"/>
      <c r="I627" s="190"/>
      <c r="J627" s="190"/>
      <c r="K627" s="190"/>
    </row>
    <row r="628" spans="1:11" s="177" customFormat="1" x14ac:dyDescent="0.2">
      <c r="A628" s="180"/>
      <c r="B628" s="181" t="s">
        <v>1131</v>
      </c>
      <c r="C628" s="180"/>
      <c r="D628" s="228"/>
      <c r="E628" s="227"/>
      <c r="F628" s="227"/>
      <c r="I628" s="190"/>
      <c r="J628" s="190"/>
      <c r="K628" s="190"/>
    </row>
    <row r="629" spans="1:11" s="177" customFormat="1" x14ac:dyDescent="0.2">
      <c r="A629" s="180"/>
      <c r="B629" s="181"/>
      <c r="C629" s="180"/>
      <c r="D629" s="228"/>
      <c r="E629" s="227"/>
      <c r="F629" s="227"/>
      <c r="I629" s="190"/>
      <c r="J629" s="190"/>
      <c r="K629" s="190"/>
    </row>
    <row r="630" spans="1:11" s="177" customFormat="1" x14ac:dyDescent="0.2">
      <c r="A630" s="180"/>
      <c r="B630" s="180" t="s">
        <v>1132</v>
      </c>
      <c r="C630" s="180" t="s">
        <v>0</v>
      </c>
      <c r="D630" s="228">
        <v>2</v>
      </c>
      <c r="E630" s="227"/>
      <c r="F630" s="223">
        <f>D630*E630</f>
        <v>0</v>
      </c>
      <c r="I630" s="190"/>
      <c r="J630" s="190"/>
      <c r="K630" s="190"/>
    </row>
    <row r="631" spans="1:11" s="177" customFormat="1" x14ac:dyDescent="0.2">
      <c r="A631" s="180"/>
      <c r="B631" s="176"/>
      <c r="C631" s="190"/>
      <c r="D631" s="232"/>
      <c r="E631" s="232"/>
      <c r="F631" s="232"/>
      <c r="I631" s="190"/>
      <c r="J631" s="190"/>
      <c r="K631" s="190"/>
    </row>
    <row r="632" spans="1:11" s="177" customFormat="1" x14ac:dyDescent="0.2">
      <c r="A632" s="180">
        <v>4.4909999999999997</v>
      </c>
      <c r="B632" s="180" t="s">
        <v>1123</v>
      </c>
      <c r="C632" s="180"/>
      <c r="D632" s="228"/>
      <c r="E632" s="227"/>
      <c r="F632" s="227"/>
      <c r="I632" s="190"/>
      <c r="J632" s="190"/>
      <c r="K632" s="190"/>
    </row>
    <row r="633" spans="1:11" s="177" customFormat="1" x14ac:dyDescent="0.2">
      <c r="A633" s="180"/>
      <c r="B633" s="180" t="s">
        <v>1133</v>
      </c>
      <c r="C633" s="180"/>
      <c r="D633" s="228"/>
      <c r="E633" s="227"/>
      <c r="F633" s="227"/>
      <c r="I633" s="190"/>
      <c r="J633" s="190"/>
      <c r="K633" s="190"/>
    </row>
    <row r="634" spans="1:11" s="177" customFormat="1" ht="12.75" customHeight="1" x14ac:dyDescent="0.2">
      <c r="A634" s="180"/>
      <c r="B634" s="181" t="s">
        <v>1134</v>
      </c>
      <c r="C634" s="180"/>
      <c r="D634" s="228"/>
      <c r="E634" s="227"/>
      <c r="F634" s="227"/>
      <c r="I634" s="190"/>
      <c r="J634" s="190"/>
      <c r="K634" s="190"/>
    </row>
    <row r="635" spans="1:11" s="177" customFormat="1" x14ac:dyDescent="0.2">
      <c r="A635" s="180"/>
      <c r="B635" s="180" t="s">
        <v>1135</v>
      </c>
      <c r="C635" s="180"/>
      <c r="D635" s="228"/>
      <c r="E635" s="227"/>
      <c r="F635" s="227"/>
      <c r="I635" s="190"/>
      <c r="J635" s="190"/>
      <c r="K635" s="190"/>
    </row>
    <row r="636" spans="1:11" s="177" customFormat="1" x14ac:dyDescent="0.2">
      <c r="A636" s="180"/>
      <c r="B636" s="181"/>
      <c r="C636" s="180"/>
      <c r="D636" s="228"/>
      <c r="E636" s="227"/>
      <c r="F636" s="227"/>
      <c r="I636" s="190"/>
      <c r="J636" s="190"/>
      <c r="K636" s="190"/>
    </row>
    <row r="637" spans="1:11" s="177" customFormat="1" x14ac:dyDescent="0.2">
      <c r="A637" s="180"/>
      <c r="B637" s="180" t="s">
        <v>1136</v>
      </c>
      <c r="C637" s="180" t="s">
        <v>0</v>
      </c>
      <c r="D637" s="228">
        <v>1</v>
      </c>
      <c r="E637" s="227"/>
      <c r="F637" s="223">
        <f>D637*E637</f>
        <v>0</v>
      </c>
      <c r="I637" s="190"/>
      <c r="J637" s="190"/>
      <c r="K637" s="190"/>
    </row>
    <row r="638" spans="1:11" s="177" customFormat="1" x14ac:dyDescent="0.2">
      <c r="A638" s="180"/>
      <c r="B638" s="196"/>
      <c r="C638" s="180"/>
      <c r="D638" s="228"/>
      <c r="E638" s="227"/>
      <c r="F638" s="223"/>
      <c r="I638" s="190"/>
      <c r="J638" s="190"/>
      <c r="K638" s="190"/>
    </row>
    <row r="639" spans="1:11" s="177" customFormat="1" x14ac:dyDescent="0.2">
      <c r="A639" s="180">
        <v>4.492</v>
      </c>
      <c r="B639" s="180" t="s">
        <v>1137</v>
      </c>
      <c r="C639" s="199"/>
      <c r="D639" s="243"/>
      <c r="E639" s="238"/>
      <c r="F639" s="239"/>
      <c r="I639" s="190"/>
      <c r="J639" s="190"/>
      <c r="K639" s="190"/>
    </row>
    <row r="640" spans="1:11" s="177" customFormat="1" x14ac:dyDescent="0.2">
      <c r="A640" s="180"/>
      <c r="B640" s="180" t="s">
        <v>2077</v>
      </c>
      <c r="C640" s="199"/>
      <c r="D640" s="243"/>
      <c r="E640" s="238"/>
      <c r="F640" s="239"/>
      <c r="I640" s="190"/>
      <c r="J640" s="190"/>
      <c r="K640" s="190"/>
    </row>
    <row r="641" spans="1:11" s="177" customFormat="1" x14ac:dyDescent="0.2">
      <c r="A641" s="180"/>
      <c r="B641" s="180" t="s">
        <v>2078</v>
      </c>
      <c r="C641" s="199"/>
      <c r="D641" s="243"/>
      <c r="E641" s="238"/>
      <c r="F641" s="239"/>
      <c r="I641" s="190"/>
      <c r="J641" s="190"/>
      <c r="K641" s="190"/>
    </row>
    <row r="642" spans="1:11" s="177" customFormat="1" x14ac:dyDescent="0.2">
      <c r="A642" s="180"/>
      <c r="B642" s="180" t="s">
        <v>2079</v>
      </c>
      <c r="C642" s="199"/>
      <c r="D642" s="243"/>
      <c r="E642" s="238"/>
      <c r="F642" s="239"/>
      <c r="I642" s="190"/>
      <c r="J642" s="190"/>
      <c r="K642" s="190"/>
    </row>
    <row r="643" spans="1:11" s="177" customFormat="1" x14ac:dyDescent="0.2">
      <c r="A643" s="180"/>
      <c r="B643" s="180" t="s">
        <v>2080</v>
      </c>
      <c r="C643" s="199"/>
      <c r="D643" s="243"/>
      <c r="E643" s="238"/>
      <c r="F643" s="239"/>
      <c r="I643" s="190"/>
      <c r="J643" s="190"/>
      <c r="K643" s="190"/>
    </row>
    <row r="644" spans="1:11" s="177" customFormat="1" x14ac:dyDescent="0.2">
      <c r="A644" s="180"/>
      <c r="B644" s="197"/>
      <c r="C644" s="199"/>
      <c r="D644" s="243"/>
      <c r="E644" s="238"/>
      <c r="F644" s="239"/>
      <c r="I644" s="190"/>
      <c r="J644" s="190"/>
      <c r="K644" s="190"/>
    </row>
    <row r="645" spans="1:11" s="177" customFormat="1" x14ac:dyDescent="0.2">
      <c r="A645" s="180"/>
      <c r="B645" s="197" t="s">
        <v>1138</v>
      </c>
      <c r="C645" s="199" t="s">
        <v>0</v>
      </c>
      <c r="D645" s="243">
        <v>1</v>
      </c>
      <c r="E645" s="238"/>
      <c r="F645" s="239">
        <f>D645*E645</f>
        <v>0</v>
      </c>
      <c r="I645" s="190"/>
      <c r="J645" s="190"/>
      <c r="K645" s="190"/>
    </row>
    <row r="646" spans="1:11" s="177" customFormat="1" x14ac:dyDescent="0.2">
      <c r="A646" s="180"/>
      <c r="B646" s="197"/>
      <c r="C646" s="199"/>
      <c r="D646" s="243"/>
      <c r="E646" s="238"/>
      <c r="F646" s="239"/>
      <c r="I646" s="190"/>
      <c r="J646" s="190"/>
      <c r="K646" s="190"/>
    </row>
    <row r="647" spans="1:11" s="177" customFormat="1" x14ac:dyDescent="0.2">
      <c r="A647" s="180">
        <v>4.4930000000000003</v>
      </c>
      <c r="B647" s="180" t="s">
        <v>1898</v>
      </c>
      <c r="C647" s="199" t="s">
        <v>0</v>
      </c>
      <c r="D647" s="243">
        <v>1</v>
      </c>
      <c r="E647" s="238"/>
      <c r="F647" s="239">
        <f>D647*E647</f>
        <v>0</v>
      </c>
      <c r="I647" s="190"/>
      <c r="J647" s="190"/>
      <c r="K647" s="190"/>
    </row>
    <row r="648" spans="1:11" s="177" customFormat="1" x14ac:dyDescent="0.2">
      <c r="A648" s="180"/>
      <c r="B648" s="180" t="s">
        <v>1878</v>
      </c>
      <c r="C648" s="199"/>
      <c r="D648" s="243"/>
      <c r="E648" s="238"/>
      <c r="F648" s="239"/>
      <c r="I648" s="190"/>
      <c r="J648" s="190"/>
      <c r="K648" s="190"/>
    </row>
    <row r="649" spans="1:11" s="177" customFormat="1" x14ac:dyDescent="0.2">
      <c r="A649" s="180"/>
      <c r="B649" s="180" t="s">
        <v>1879</v>
      </c>
      <c r="C649" s="199"/>
      <c r="D649" s="243"/>
      <c r="E649" s="238"/>
      <c r="F649" s="239"/>
      <c r="I649" s="190"/>
      <c r="J649" s="190"/>
      <c r="K649" s="190"/>
    </row>
    <row r="650" spans="1:11" s="177" customFormat="1" x14ac:dyDescent="0.2">
      <c r="A650" s="180"/>
      <c r="B650" s="180"/>
      <c r="C650" s="199"/>
      <c r="D650" s="243"/>
      <c r="E650" s="238"/>
      <c r="F650" s="239"/>
      <c r="I650" s="190"/>
      <c r="J650" s="190"/>
      <c r="K650" s="190"/>
    </row>
    <row r="651" spans="1:11" s="177" customFormat="1" x14ac:dyDescent="0.2">
      <c r="A651" s="182"/>
      <c r="B651" s="183" t="s">
        <v>2058</v>
      </c>
      <c r="C651" s="182"/>
      <c r="D651" s="182"/>
      <c r="E651" s="331"/>
      <c r="F651" s="545"/>
      <c r="I651" s="190"/>
      <c r="J651" s="190"/>
      <c r="K651" s="190"/>
    </row>
    <row r="652" spans="1:11" s="177" customFormat="1" x14ac:dyDescent="0.2">
      <c r="A652" s="182"/>
      <c r="B652" s="182"/>
      <c r="C652" s="182"/>
      <c r="D652" s="182"/>
      <c r="E652" s="331"/>
      <c r="F652" s="545"/>
      <c r="I652" s="190"/>
      <c r="J652" s="190"/>
      <c r="K652" s="190"/>
    </row>
    <row r="653" spans="1:11" s="177" customFormat="1" x14ac:dyDescent="0.2">
      <c r="A653" s="182">
        <v>4.4939999999999998</v>
      </c>
      <c r="B653" s="182" t="s">
        <v>2061</v>
      </c>
      <c r="C653" s="182" t="s">
        <v>0</v>
      </c>
      <c r="D653" s="182">
        <v>4</v>
      </c>
      <c r="E653" s="331"/>
      <c r="F653" s="545">
        <f>D653*E653</f>
        <v>0</v>
      </c>
      <c r="I653" s="190"/>
      <c r="J653" s="190"/>
      <c r="K653" s="190"/>
    </row>
    <row r="654" spans="1:11" s="177" customFormat="1" x14ac:dyDescent="0.2">
      <c r="A654" s="182"/>
      <c r="B654" s="182" t="s">
        <v>2059</v>
      </c>
      <c r="C654" s="182"/>
      <c r="D654" s="182"/>
      <c r="E654" s="331"/>
      <c r="F654" s="331"/>
      <c r="I654" s="190"/>
      <c r="J654" s="190"/>
      <c r="K654" s="190"/>
    </row>
    <row r="655" spans="1:11" s="177" customFormat="1" x14ac:dyDescent="0.2">
      <c r="A655" s="182"/>
      <c r="B655" s="182" t="s">
        <v>2060</v>
      </c>
      <c r="C655" s="182"/>
      <c r="D655" s="182"/>
      <c r="E655" s="331"/>
      <c r="F655" s="331"/>
      <c r="I655" s="190"/>
      <c r="J655" s="190"/>
      <c r="K655" s="190"/>
    </row>
    <row r="656" spans="1:11" s="177" customFormat="1" x14ac:dyDescent="0.2">
      <c r="A656" s="180"/>
      <c r="B656" s="185" t="s">
        <v>1139</v>
      </c>
      <c r="C656" s="186"/>
      <c r="D656" s="229"/>
      <c r="E656" s="230"/>
      <c r="F656" s="231">
        <f>SUM(F549:F655)</f>
        <v>0</v>
      </c>
      <c r="I656" s="190"/>
      <c r="J656" s="190"/>
      <c r="K656" s="190"/>
    </row>
    <row r="657" spans="1:11" s="177" customFormat="1" x14ac:dyDescent="0.2">
      <c r="A657" s="180"/>
      <c r="B657" s="191"/>
      <c r="C657" s="192"/>
      <c r="D657" s="235"/>
      <c r="E657" s="233"/>
      <c r="F657" s="234"/>
      <c r="I657" s="190"/>
      <c r="J657" s="190"/>
      <c r="K657" s="190"/>
    </row>
    <row r="658" spans="1:11" s="177" customFormat="1" x14ac:dyDescent="0.2">
      <c r="A658" s="180"/>
      <c r="B658" s="191"/>
      <c r="C658" s="192"/>
      <c r="D658" s="235"/>
      <c r="E658" s="233"/>
      <c r="F658" s="234"/>
      <c r="I658" s="190"/>
      <c r="J658" s="190"/>
      <c r="K658" s="190"/>
    </row>
    <row r="659" spans="1:11" s="177" customFormat="1" x14ac:dyDescent="0.2">
      <c r="A659" s="180"/>
      <c r="B659" s="191"/>
      <c r="C659" s="192"/>
      <c r="D659" s="235"/>
      <c r="E659" s="233"/>
      <c r="F659" s="234"/>
      <c r="I659" s="190"/>
      <c r="J659" s="190"/>
      <c r="K659" s="190"/>
    </row>
    <row r="660" spans="1:11" s="177" customFormat="1" x14ac:dyDescent="0.2">
      <c r="A660" s="180"/>
      <c r="B660" s="191" t="s">
        <v>1140</v>
      </c>
      <c r="C660" s="182"/>
      <c r="D660" s="233"/>
      <c r="E660" s="227"/>
      <c r="F660" s="223"/>
      <c r="I660" s="190"/>
      <c r="J660" s="190"/>
      <c r="K660" s="190"/>
    </row>
    <row r="661" spans="1:11" s="177" customFormat="1" x14ac:dyDescent="0.2">
      <c r="A661" s="180"/>
      <c r="B661" s="180"/>
      <c r="C661" s="182"/>
      <c r="D661" s="233"/>
      <c r="E661" s="227"/>
      <c r="F661" s="223"/>
      <c r="I661" s="190"/>
      <c r="J661" s="190"/>
      <c r="K661" s="190"/>
    </row>
    <row r="662" spans="1:11" s="177" customFormat="1" x14ac:dyDescent="0.2">
      <c r="A662" s="180">
        <v>4.51</v>
      </c>
      <c r="B662" s="180" t="s">
        <v>1141</v>
      </c>
      <c r="C662" s="182"/>
      <c r="D662" s="233"/>
      <c r="E662" s="227"/>
      <c r="F662" s="223"/>
      <c r="I662" s="190"/>
      <c r="J662" s="190"/>
      <c r="K662" s="190"/>
    </row>
    <row r="663" spans="1:11" s="177" customFormat="1" x14ac:dyDescent="0.2">
      <c r="A663" s="180"/>
      <c r="B663" s="180" t="s">
        <v>1142</v>
      </c>
      <c r="C663" s="182"/>
      <c r="D663" s="233"/>
      <c r="E663" s="227"/>
      <c r="F663" s="223"/>
      <c r="I663" s="190"/>
      <c r="J663" s="190"/>
      <c r="K663" s="190"/>
    </row>
    <row r="664" spans="1:11" s="177" customFormat="1" x14ac:dyDescent="0.2">
      <c r="A664" s="180"/>
      <c r="B664" s="180" t="s">
        <v>1143</v>
      </c>
      <c r="C664" s="182"/>
      <c r="D664" s="233"/>
      <c r="E664" s="227"/>
      <c r="F664" s="223"/>
      <c r="I664" s="190"/>
      <c r="J664" s="190"/>
      <c r="K664" s="190"/>
    </row>
    <row r="665" spans="1:11" s="177" customFormat="1" x14ac:dyDescent="0.2">
      <c r="A665" s="180"/>
      <c r="B665" s="180" t="s">
        <v>1144</v>
      </c>
      <c r="C665" s="182"/>
      <c r="D665" s="233"/>
      <c r="E665" s="227"/>
      <c r="F665" s="223"/>
      <c r="I665" s="190"/>
      <c r="J665" s="190"/>
      <c r="K665" s="190"/>
    </row>
    <row r="666" spans="1:11" s="177" customFormat="1" x14ac:dyDescent="0.2">
      <c r="A666" s="180"/>
      <c r="B666" s="176"/>
      <c r="C666" s="182"/>
      <c r="D666" s="233"/>
      <c r="E666" s="227"/>
      <c r="F666" s="223"/>
      <c r="I666" s="190"/>
      <c r="J666" s="190"/>
      <c r="K666" s="190"/>
    </row>
    <row r="667" spans="1:11" s="177" customFormat="1" x14ac:dyDescent="0.2">
      <c r="A667" s="180"/>
      <c r="B667" s="180" t="s">
        <v>1899</v>
      </c>
      <c r="C667" s="182" t="s">
        <v>0</v>
      </c>
      <c r="D667" s="233">
        <v>4</v>
      </c>
      <c r="E667" s="227"/>
      <c r="F667" s="223">
        <f>D667*E667</f>
        <v>0</v>
      </c>
      <c r="I667" s="190"/>
      <c r="J667" s="190"/>
      <c r="K667" s="190"/>
    </row>
    <row r="668" spans="1:11" s="177" customFormat="1" x14ac:dyDescent="0.2">
      <c r="A668" s="180"/>
      <c r="B668" s="180" t="s">
        <v>1900</v>
      </c>
      <c r="C668" s="182" t="s">
        <v>0</v>
      </c>
      <c r="D668" s="233">
        <v>5</v>
      </c>
      <c r="E668" s="227"/>
      <c r="F668" s="223">
        <f>D668*E668</f>
        <v>0</v>
      </c>
      <c r="I668" s="190"/>
      <c r="J668" s="190"/>
      <c r="K668" s="190"/>
    </row>
    <row r="669" spans="1:11" s="177" customFormat="1" x14ac:dyDescent="0.2">
      <c r="A669" s="180"/>
      <c r="B669" s="180"/>
      <c r="C669" s="182"/>
      <c r="D669" s="233"/>
      <c r="E669" s="227"/>
      <c r="F669" s="223"/>
      <c r="I669" s="190"/>
      <c r="J669" s="190"/>
      <c r="K669" s="190"/>
    </row>
    <row r="670" spans="1:11" s="177" customFormat="1" x14ac:dyDescent="0.2">
      <c r="A670" s="180">
        <v>4.5199999999999996</v>
      </c>
      <c r="B670" s="180" t="s">
        <v>1141</v>
      </c>
      <c r="C670" s="182" t="s">
        <v>0</v>
      </c>
      <c r="D670" s="233">
        <v>1</v>
      </c>
      <c r="E670" s="227"/>
      <c r="F670" s="223">
        <f>D670*E670</f>
        <v>0</v>
      </c>
      <c r="I670" s="190"/>
      <c r="J670" s="190"/>
      <c r="K670" s="190"/>
    </row>
    <row r="671" spans="1:11" s="177" customFormat="1" x14ac:dyDescent="0.2">
      <c r="A671" s="180"/>
      <c r="B671" s="180" t="s">
        <v>2040</v>
      </c>
      <c r="C671" s="182"/>
      <c r="D671" s="233"/>
      <c r="E671" s="227"/>
      <c r="F671" s="223"/>
      <c r="I671" s="190"/>
      <c r="J671" s="190"/>
      <c r="K671" s="190"/>
    </row>
    <row r="672" spans="1:11" s="177" customFormat="1" x14ac:dyDescent="0.2">
      <c r="A672" s="180"/>
      <c r="B672" s="180" t="s">
        <v>1143</v>
      </c>
      <c r="C672" s="182"/>
      <c r="D672" s="233"/>
      <c r="E672" s="227"/>
      <c r="F672" s="223"/>
      <c r="I672" s="190"/>
      <c r="J672" s="190"/>
      <c r="K672" s="190"/>
    </row>
    <row r="673" spans="1:11" s="177" customFormat="1" x14ac:dyDescent="0.2">
      <c r="A673" s="180"/>
      <c r="B673" s="180" t="s">
        <v>1144</v>
      </c>
      <c r="C673" s="182"/>
      <c r="D673" s="233"/>
      <c r="E673" s="227"/>
      <c r="F673" s="223"/>
      <c r="I673" s="190"/>
      <c r="J673" s="190"/>
      <c r="K673" s="190"/>
    </row>
    <row r="674" spans="1:11" s="177" customFormat="1" x14ac:dyDescent="0.2">
      <c r="A674" s="180"/>
      <c r="B674" s="185" t="s">
        <v>1145</v>
      </c>
      <c r="C674" s="186"/>
      <c r="D674" s="245"/>
      <c r="E674" s="230"/>
      <c r="F674" s="231">
        <f>SUM(F663:F670)</f>
        <v>0</v>
      </c>
      <c r="I674" s="190"/>
      <c r="J674" s="190"/>
      <c r="K674" s="190"/>
    </row>
    <row r="675" spans="1:11" s="177" customFormat="1" x14ac:dyDescent="0.2">
      <c r="A675" s="180"/>
      <c r="B675" s="191"/>
      <c r="C675" s="192"/>
      <c r="D675" s="235"/>
      <c r="E675" s="233"/>
      <c r="F675" s="234"/>
      <c r="I675" s="190"/>
      <c r="J675" s="190"/>
      <c r="K675" s="190"/>
    </row>
    <row r="676" spans="1:11" s="177" customFormat="1" x14ac:dyDescent="0.2">
      <c r="A676" s="180"/>
      <c r="B676" s="191"/>
      <c r="C676" s="192"/>
      <c r="D676" s="235"/>
      <c r="E676" s="233"/>
      <c r="F676" s="234"/>
      <c r="I676" s="190"/>
      <c r="J676" s="190"/>
      <c r="K676" s="190"/>
    </row>
    <row r="677" spans="1:11" s="177" customFormat="1" x14ac:dyDescent="0.2">
      <c r="A677" s="180"/>
      <c r="B677" s="191"/>
      <c r="C677" s="192"/>
      <c r="D677" s="235"/>
      <c r="E677" s="233"/>
      <c r="F677" s="234"/>
      <c r="I677" s="190"/>
      <c r="J677" s="190"/>
      <c r="K677" s="190"/>
    </row>
    <row r="678" spans="1:11" s="177" customFormat="1" x14ac:dyDescent="0.2">
      <c r="A678" s="180"/>
      <c r="B678" s="191" t="s">
        <v>1146</v>
      </c>
      <c r="C678" s="182"/>
      <c r="D678" s="228"/>
      <c r="E678" s="227"/>
      <c r="F678" s="223"/>
      <c r="I678" s="190"/>
      <c r="J678" s="190"/>
      <c r="K678" s="190"/>
    </row>
    <row r="679" spans="1:11" s="177" customFormat="1" x14ac:dyDescent="0.2">
      <c r="A679" s="180"/>
      <c r="B679" s="191"/>
      <c r="C679" s="182"/>
      <c r="D679" s="228"/>
      <c r="E679" s="227"/>
      <c r="F679" s="223"/>
      <c r="I679" s="190"/>
      <c r="J679" s="190"/>
      <c r="K679" s="190"/>
    </row>
    <row r="680" spans="1:11" s="177" customFormat="1" x14ac:dyDescent="0.2">
      <c r="A680" s="180"/>
      <c r="B680" s="180" t="s">
        <v>1147</v>
      </c>
      <c r="C680" s="182"/>
      <c r="D680" s="228"/>
      <c r="E680" s="227"/>
      <c r="F680" s="223"/>
      <c r="I680" s="190"/>
      <c r="J680" s="190"/>
      <c r="K680" s="190"/>
    </row>
    <row r="681" spans="1:11" s="177" customFormat="1" x14ac:dyDescent="0.2">
      <c r="A681" s="180"/>
      <c r="B681" s="180" t="s">
        <v>1148</v>
      </c>
      <c r="C681" s="182"/>
      <c r="D681" s="228"/>
      <c r="E681" s="227"/>
      <c r="F681" s="223"/>
      <c r="I681" s="190"/>
      <c r="J681" s="190"/>
      <c r="K681" s="190"/>
    </row>
    <row r="682" spans="1:11" s="177" customFormat="1" x14ac:dyDescent="0.2">
      <c r="A682" s="180"/>
      <c r="B682" s="180" t="s">
        <v>1149</v>
      </c>
      <c r="C682" s="182"/>
      <c r="D682" s="228"/>
      <c r="E682" s="227"/>
      <c r="F682" s="223"/>
      <c r="I682" s="190"/>
      <c r="J682" s="190"/>
      <c r="K682" s="190"/>
    </row>
    <row r="683" spans="1:11" s="177" customFormat="1" x14ac:dyDescent="0.2">
      <c r="A683" s="180"/>
      <c r="B683" s="180" t="s">
        <v>1150</v>
      </c>
      <c r="C683" s="182"/>
      <c r="D683" s="228"/>
      <c r="E683" s="227"/>
      <c r="F683" s="223"/>
      <c r="I683" s="190"/>
      <c r="J683" s="190"/>
      <c r="K683" s="190"/>
    </row>
    <row r="684" spans="1:11" s="177" customFormat="1" x14ac:dyDescent="0.2">
      <c r="A684" s="180"/>
      <c r="B684" s="191"/>
      <c r="C684" s="182"/>
      <c r="D684" s="228"/>
      <c r="E684" s="227"/>
      <c r="F684" s="223"/>
      <c r="I684" s="190"/>
      <c r="J684" s="190"/>
      <c r="K684" s="190"/>
    </row>
    <row r="685" spans="1:11" s="177" customFormat="1" x14ac:dyDescent="0.2">
      <c r="A685" s="180">
        <v>4.6100000000000003</v>
      </c>
      <c r="B685" s="180" t="s">
        <v>1151</v>
      </c>
      <c r="C685" s="182" t="s">
        <v>790</v>
      </c>
      <c r="D685" s="228">
        <v>162.9</v>
      </c>
      <c r="E685" s="227"/>
      <c r="F685" s="223">
        <f>D685*E685</f>
        <v>0</v>
      </c>
      <c r="I685" s="190"/>
      <c r="J685" s="190"/>
      <c r="K685" s="190"/>
    </row>
    <row r="686" spans="1:11" s="177" customFormat="1" x14ac:dyDescent="0.2">
      <c r="A686" s="180"/>
      <c r="B686" s="180" t="s">
        <v>1152</v>
      </c>
      <c r="C686" s="182"/>
      <c r="D686" s="228"/>
      <c r="E686" s="227"/>
      <c r="F686" s="223"/>
      <c r="I686" s="190"/>
      <c r="J686" s="190"/>
      <c r="K686" s="190"/>
    </row>
    <row r="687" spans="1:11" s="177" customFormat="1" x14ac:dyDescent="0.2">
      <c r="A687" s="180"/>
      <c r="B687" s="180" t="s">
        <v>1153</v>
      </c>
      <c r="C687" s="182"/>
      <c r="D687" s="228"/>
      <c r="E687" s="227"/>
      <c r="F687" s="223"/>
      <c r="I687" s="190"/>
      <c r="J687" s="190"/>
      <c r="K687" s="190"/>
    </row>
    <row r="688" spans="1:11" s="177" customFormat="1" x14ac:dyDescent="0.2">
      <c r="A688" s="180"/>
      <c r="B688" s="191"/>
      <c r="C688" s="182"/>
      <c r="D688" s="228"/>
      <c r="E688" s="227"/>
      <c r="F688" s="223"/>
      <c r="I688" s="190"/>
      <c r="J688" s="190"/>
      <c r="K688" s="190"/>
    </row>
    <row r="689" spans="1:11" s="177" customFormat="1" x14ac:dyDescent="0.2">
      <c r="A689" s="180">
        <v>4.62</v>
      </c>
      <c r="B689" s="180" t="s">
        <v>1154</v>
      </c>
      <c r="C689" s="182" t="s">
        <v>789</v>
      </c>
      <c r="D689" s="228">
        <v>199.6</v>
      </c>
      <c r="E689" s="227"/>
      <c r="F689" s="223">
        <f>D689*E689</f>
        <v>0</v>
      </c>
      <c r="I689" s="190"/>
      <c r="J689" s="190"/>
      <c r="K689" s="190"/>
    </row>
    <row r="690" spans="1:11" s="177" customFormat="1" x14ac:dyDescent="0.2">
      <c r="A690" s="180"/>
      <c r="B690" s="180" t="s">
        <v>1155</v>
      </c>
      <c r="C690" s="182"/>
      <c r="D690" s="228"/>
      <c r="E690" s="227"/>
      <c r="F690" s="223"/>
      <c r="I690" s="190"/>
      <c r="J690" s="190"/>
      <c r="K690" s="190"/>
    </row>
    <row r="691" spans="1:11" s="177" customFormat="1" x14ac:dyDescent="0.2">
      <c r="A691" s="180"/>
      <c r="B691" s="180" t="s">
        <v>1153</v>
      </c>
      <c r="C691" s="182"/>
      <c r="D691" s="228"/>
      <c r="E691" s="227"/>
      <c r="F691" s="223"/>
      <c r="I691" s="190"/>
      <c r="J691" s="190"/>
      <c r="K691" s="190"/>
    </row>
    <row r="692" spans="1:11" s="177" customFormat="1" x14ac:dyDescent="0.2">
      <c r="A692" s="180"/>
      <c r="B692" s="180"/>
      <c r="C692" s="182"/>
      <c r="D692" s="228"/>
      <c r="E692" s="227"/>
      <c r="F692" s="223"/>
      <c r="I692" s="190"/>
      <c r="J692" s="190"/>
      <c r="K692" s="190"/>
    </row>
    <row r="693" spans="1:11" s="177" customFormat="1" x14ac:dyDescent="0.2">
      <c r="A693" s="180">
        <v>4.63</v>
      </c>
      <c r="B693" s="180" t="s">
        <v>1156</v>
      </c>
      <c r="C693" s="182" t="s">
        <v>790</v>
      </c>
      <c r="D693" s="228">
        <v>39.200000000000003</v>
      </c>
      <c r="E693" s="227"/>
      <c r="F693" s="223">
        <f>D693*E693</f>
        <v>0</v>
      </c>
      <c r="I693" s="190"/>
      <c r="J693" s="190"/>
      <c r="K693" s="190"/>
    </row>
    <row r="694" spans="1:11" s="177" customFormat="1" x14ac:dyDescent="0.2">
      <c r="A694" s="180"/>
      <c r="B694" s="180" t="s">
        <v>1157</v>
      </c>
      <c r="C694" s="182"/>
      <c r="D694" s="228"/>
      <c r="E694" s="227"/>
      <c r="F694" s="223"/>
      <c r="I694" s="190"/>
      <c r="J694" s="190"/>
      <c r="K694" s="190"/>
    </row>
    <row r="695" spans="1:11" s="177" customFormat="1" x14ac:dyDescent="0.2">
      <c r="A695" s="180"/>
      <c r="B695" s="180" t="s">
        <v>1158</v>
      </c>
      <c r="C695" s="182"/>
      <c r="D695" s="228"/>
      <c r="E695" s="227"/>
      <c r="F695" s="223"/>
      <c r="I695" s="190"/>
      <c r="J695" s="190"/>
      <c r="K695" s="190"/>
    </row>
    <row r="696" spans="1:11" s="177" customFormat="1" x14ac:dyDescent="0.2">
      <c r="A696" s="180"/>
      <c r="B696" s="180" t="s">
        <v>1159</v>
      </c>
      <c r="C696" s="182"/>
      <c r="D696" s="228"/>
      <c r="E696" s="227"/>
      <c r="F696" s="223"/>
      <c r="I696" s="190"/>
      <c r="J696" s="190"/>
      <c r="K696" s="190"/>
    </row>
    <row r="697" spans="1:11" s="177" customFormat="1" x14ac:dyDescent="0.2">
      <c r="A697" s="180"/>
      <c r="B697" s="180" t="s">
        <v>1160</v>
      </c>
      <c r="C697" s="182"/>
      <c r="D697" s="228"/>
      <c r="E697" s="227"/>
      <c r="F697" s="223"/>
      <c r="I697" s="190"/>
      <c r="J697" s="190"/>
      <c r="K697" s="190"/>
    </row>
    <row r="698" spans="1:11" s="177" customFormat="1" x14ac:dyDescent="0.2">
      <c r="A698" s="180"/>
      <c r="B698" s="180" t="s">
        <v>1161</v>
      </c>
      <c r="C698" s="182"/>
      <c r="D698" s="228"/>
      <c r="E698" s="227"/>
      <c r="F698" s="223"/>
      <c r="I698" s="190"/>
      <c r="J698" s="190"/>
      <c r="K698" s="190"/>
    </row>
    <row r="699" spans="1:11" s="177" customFormat="1" x14ac:dyDescent="0.2">
      <c r="A699" s="180"/>
      <c r="B699" s="180"/>
      <c r="C699" s="182"/>
      <c r="D699" s="228"/>
      <c r="E699" s="227"/>
      <c r="F699" s="223"/>
      <c r="I699" s="190"/>
      <c r="J699" s="190"/>
      <c r="K699" s="190"/>
    </row>
    <row r="700" spans="1:11" s="177" customFormat="1" x14ac:dyDescent="0.2">
      <c r="A700" s="180">
        <v>4.6399999999999997</v>
      </c>
      <c r="B700" s="180" t="s">
        <v>1156</v>
      </c>
      <c r="C700" s="182" t="s">
        <v>790</v>
      </c>
      <c r="D700" s="228">
        <v>123.7</v>
      </c>
      <c r="E700" s="227"/>
      <c r="F700" s="223">
        <f>D700*E700</f>
        <v>0</v>
      </c>
      <c r="I700" s="190"/>
      <c r="J700" s="190"/>
      <c r="K700" s="190"/>
    </row>
    <row r="701" spans="1:11" s="177" customFormat="1" x14ac:dyDescent="0.2">
      <c r="A701" s="180"/>
      <c r="B701" s="180" t="s">
        <v>1162</v>
      </c>
      <c r="C701" s="182"/>
      <c r="D701" s="228"/>
      <c r="E701" s="227"/>
      <c r="F701" s="223"/>
      <c r="I701" s="190"/>
      <c r="J701" s="190"/>
      <c r="K701" s="190"/>
    </row>
    <row r="702" spans="1:11" s="177" customFormat="1" x14ac:dyDescent="0.2">
      <c r="A702" s="180"/>
      <c r="B702" s="180" t="s">
        <v>1158</v>
      </c>
      <c r="C702" s="182"/>
      <c r="D702" s="228"/>
      <c r="E702" s="227"/>
      <c r="F702" s="223"/>
      <c r="I702" s="190"/>
      <c r="J702" s="190"/>
      <c r="K702" s="190"/>
    </row>
    <row r="703" spans="1:11" s="177" customFormat="1" x14ac:dyDescent="0.2">
      <c r="A703" s="180"/>
      <c r="B703" s="180" t="s">
        <v>1159</v>
      </c>
      <c r="C703" s="182"/>
      <c r="D703" s="228"/>
      <c r="E703" s="227"/>
      <c r="F703" s="223"/>
      <c r="I703" s="190"/>
      <c r="J703" s="190"/>
      <c r="K703" s="190"/>
    </row>
    <row r="704" spans="1:11" s="177" customFormat="1" x14ac:dyDescent="0.2">
      <c r="A704" s="180"/>
      <c r="B704" s="180" t="s">
        <v>1163</v>
      </c>
      <c r="C704" s="182"/>
      <c r="D704" s="228"/>
      <c r="E704" s="227"/>
      <c r="F704" s="223"/>
      <c r="I704" s="190"/>
      <c r="J704" s="190"/>
      <c r="K704" s="190"/>
    </row>
    <row r="705" spans="1:11" s="177" customFormat="1" x14ac:dyDescent="0.2">
      <c r="A705" s="180"/>
      <c r="B705" s="180" t="s">
        <v>1164</v>
      </c>
      <c r="C705" s="182"/>
      <c r="D705" s="228"/>
      <c r="E705" s="227"/>
      <c r="F705" s="223"/>
      <c r="I705" s="190"/>
      <c r="J705" s="190"/>
      <c r="K705" s="190"/>
    </row>
    <row r="706" spans="1:11" s="177" customFormat="1" x14ac:dyDescent="0.2">
      <c r="A706" s="180"/>
      <c r="B706" s="180"/>
      <c r="C706" s="182"/>
      <c r="D706" s="228"/>
      <c r="E706" s="227"/>
      <c r="F706" s="223"/>
      <c r="I706" s="190"/>
      <c r="J706" s="190"/>
      <c r="K706" s="190"/>
    </row>
    <row r="707" spans="1:11" s="177" customFormat="1" x14ac:dyDescent="0.2">
      <c r="A707" s="180">
        <v>4.6500000000000004</v>
      </c>
      <c r="B707" s="180" t="s">
        <v>1165</v>
      </c>
      <c r="C707" s="182" t="s">
        <v>789</v>
      </c>
      <c r="D707" s="228">
        <v>34.9</v>
      </c>
      <c r="E707" s="227"/>
      <c r="F707" s="223">
        <f>D707*E707</f>
        <v>0</v>
      </c>
      <c r="I707" s="190"/>
      <c r="J707" s="190"/>
      <c r="K707" s="190"/>
    </row>
    <row r="708" spans="1:11" s="177" customFormat="1" x14ac:dyDescent="0.2">
      <c r="A708" s="180"/>
      <c r="B708" s="180" t="s">
        <v>1166</v>
      </c>
      <c r="C708" s="182"/>
      <c r="D708" s="228"/>
      <c r="E708" s="227"/>
      <c r="F708" s="223"/>
      <c r="I708" s="190"/>
      <c r="J708" s="190"/>
      <c r="K708" s="190"/>
    </row>
    <row r="709" spans="1:11" s="177" customFormat="1" x14ac:dyDescent="0.2">
      <c r="A709" s="180"/>
      <c r="B709" s="180" t="s">
        <v>1167</v>
      </c>
      <c r="C709" s="182"/>
      <c r="D709" s="228"/>
      <c r="E709" s="227"/>
      <c r="F709" s="223"/>
      <c r="I709" s="190"/>
      <c r="J709" s="190"/>
      <c r="K709" s="190"/>
    </row>
    <row r="710" spans="1:11" s="177" customFormat="1" x14ac:dyDescent="0.2">
      <c r="A710" s="180"/>
      <c r="B710" s="180"/>
      <c r="C710" s="182"/>
      <c r="D710" s="228"/>
      <c r="E710" s="227"/>
      <c r="F710" s="223"/>
      <c r="I710" s="190"/>
      <c r="J710" s="190"/>
      <c r="K710" s="190"/>
    </row>
    <row r="711" spans="1:11" s="177" customFormat="1" x14ac:dyDescent="0.2">
      <c r="A711" s="180">
        <v>4.66</v>
      </c>
      <c r="B711" s="180" t="s">
        <v>1165</v>
      </c>
      <c r="C711" s="182" t="s">
        <v>789</v>
      </c>
      <c r="D711" s="228">
        <v>164.7</v>
      </c>
      <c r="E711" s="227"/>
      <c r="F711" s="223">
        <f>D711*E711</f>
        <v>0</v>
      </c>
      <c r="I711" s="190"/>
      <c r="J711" s="190"/>
      <c r="K711" s="190"/>
    </row>
    <row r="712" spans="1:11" s="177" customFormat="1" x14ac:dyDescent="0.2">
      <c r="A712" s="180"/>
      <c r="B712" s="180" t="s">
        <v>1166</v>
      </c>
      <c r="C712" s="182"/>
      <c r="D712" s="228"/>
      <c r="E712" s="227"/>
      <c r="F712" s="223"/>
      <c r="I712" s="190"/>
      <c r="J712" s="190"/>
      <c r="K712" s="190"/>
    </row>
    <row r="713" spans="1:11" s="177" customFormat="1" x14ac:dyDescent="0.2">
      <c r="A713" s="180"/>
      <c r="B713" s="180" t="s">
        <v>1168</v>
      </c>
      <c r="C713" s="182"/>
      <c r="D713" s="228"/>
      <c r="E713" s="227"/>
      <c r="F713" s="223"/>
      <c r="I713" s="190"/>
      <c r="J713" s="190"/>
      <c r="K713" s="190"/>
    </row>
    <row r="714" spans="1:11" s="177" customFormat="1" x14ac:dyDescent="0.2">
      <c r="A714" s="180"/>
      <c r="B714" s="180"/>
      <c r="C714" s="182"/>
      <c r="D714" s="228"/>
      <c r="E714" s="227"/>
      <c r="F714" s="223"/>
      <c r="I714" s="190"/>
      <c r="J714" s="190"/>
      <c r="K714" s="190"/>
    </row>
    <row r="715" spans="1:11" s="177" customFormat="1" x14ac:dyDescent="0.2">
      <c r="A715" s="180">
        <v>4.67</v>
      </c>
      <c r="B715" s="180" t="s">
        <v>1169</v>
      </c>
      <c r="C715" s="182" t="s">
        <v>790</v>
      </c>
      <c r="D715" s="228">
        <v>221.3</v>
      </c>
      <c r="E715" s="227"/>
      <c r="F715" s="223">
        <f>D715*E715</f>
        <v>0</v>
      </c>
      <c r="I715" s="190"/>
      <c r="J715" s="190"/>
      <c r="K715" s="190"/>
    </row>
    <row r="716" spans="1:11" s="177" customFormat="1" x14ac:dyDescent="0.2">
      <c r="A716" s="180"/>
      <c r="B716" s="180" t="s">
        <v>1170</v>
      </c>
      <c r="C716" s="182"/>
      <c r="D716" s="228"/>
      <c r="E716" s="227"/>
      <c r="F716" s="223"/>
      <c r="I716" s="190"/>
      <c r="J716" s="190"/>
      <c r="K716" s="190"/>
    </row>
    <row r="717" spans="1:11" s="177" customFormat="1" x14ac:dyDescent="0.2">
      <c r="A717" s="180"/>
      <c r="B717" s="180" t="s">
        <v>1171</v>
      </c>
      <c r="C717" s="182"/>
      <c r="D717" s="228"/>
      <c r="E717" s="227"/>
      <c r="F717" s="223"/>
      <c r="I717" s="190"/>
      <c r="J717" s="190"/>
      <c r="K717" s="190"/>
    </row>
    <row r="718" spans="1:11" s="177" customFormat="1" x14ac:dyDescent="0.2">
      <c r="A718" s="180"/>
      <c r="B718" s="180" t="s">
        <v>1172</v>
      </c>
      <c r="C718" s="182"/>
      <c r="D718" s="228"/>
      <c r="E718" s="227"/>
      <c r="F718" s="223"/>
      <c r="I718" s="190"/>
      <c r="J718" s="190"/>
      <c r="K718" s="190"/>
    </row>
    <row r="719" spans="1:11" s="177" customFormat="1" x14ac:dyDescent="0.2">
      <c r="A719" s="180"/>
      <c r="B719" s="180"/>
      <c r="C719" s="182"/>
      <c r="D719" s="228"/>
      <c r="E719" s="227"/>
      <c r="F719" s="223"/>
      <c r="I719" s="190"/>
      <c r="J719" s="190"/>
      <c r="K719" s="190"/>
    </row>
    <row r="720" spans="1:11" s="177" customFormat="1" x14ac:dyDescent="0.2">
      <c r="A720" s="180">
        <v>4.68</v>
      </c>
      <c r="B720" s="180" t="s">
        <v>1173</v>
      </c>
      <c r="C720" s="182" t="s">
        <v>789</v>
      </c>
      <c r="D720" s="228">
        <v>9.6</v>
      </c>
      <c r="E720" s="227"/>
      <c r="F720" s="223">
        <f>D720*E720</f>
        <v>0</v>
      </c>
      <c r="I720" s="190"/>
      <c r="J720" s="190"/>
      <c r="K720" s="190"/>
    </row>
    <row r="721" spans="1:11" s="177" customFormat="1" x14ac:dyDescent="0.2">
      <c r="A721" s="180"/>
      <c r="B721" s="180" t="s">
        <v>1174</v>
      </c>
      <c r="C721" s="182"/>
      <c r="D721" s="228"/>
      <c r="E721" s="227"/>
      <c r="F721" s="223"/>
      <c r="I721" s="190"/>
      <c r="J721" s="190"/>
      <c r="K721" s="190"/>
    </row>
    <row r="722" spans="1:11" s="177" customFormat="1" x14ac:dyDescent="0.2">
      <c r="A722" s="180"/>
      <c r="B722" s="180"/>
      <c r="C722" s="182"/>
      <c r="D722" s="228"/>
      <c r="E722" s="227"/>
      <c r="F722" s="223"/>
      <c r="I722" s="190"/>
      <c r="J722" s="190"/>
      <c r="K722" s="190"/>
    </row>
    <row r="723" spans="1:11" s="177" customFormat="1" x14ac:dyDescent="0.2">
      <c r="A723" s="180">
        <v>4.6900000000000004</v>
      </c>
      <c r="B723" s="180" t="s">
        <v>1175</v>
      </c>
      <c r="C723" s="182" t="s">
        <v>789</v>
      </c>
      <c r="D723" s="228">
        <v>2</v>
      </c>
      <c r="E723" s="227"/>
      <c r="F723" s="223">
        <f>D723*E723</f>
        <v>0</v>
      </c>
      <c r="I723" s="190"/>
      <c r="J723" s="190"/>
      <c r="K723" s="190"/>
    </row>
    <row r="724" spans="1:11" s="177" customFormat="1" x14ac:dyDescent="0.2">
      <c r="A724" s="180"/>
      <c r="B724" s="180" t="s">
        <v>1176</v>
      </c>
      <c r="C724" s="182"/>
      <c r="D724" s="228"/>
      <c r="E724" s="227"/>
      <c r="F724" s="223"/>
      <c r="I724" s="190"/>
      <c r="J724" s="190"/>
      <c r="K724" s="190"/>
    </row>
    <row r="725" spans="1:11" s="177" customFormat="1" x14ac:dyDescent="0.2">
      <c r="A725" s="180"/>
      <c r="B725" s="180"/>
      <c r="C725" s="182"/>
      <c r="D725" s="228"/>
      <c r="E725" s="227"/>
      <c r="F725" s="223"/>
      <c r="I725" s="190"/>
      <c r="J725" s="190"/>
      <c r="K725" s="190"/>
    </row>
    <row r="726" spans="1:11" s="177" customFormat="1" x14ac:dyDescent="0.2">
      <c r="A726" s="180">
        <v>4.6909999999999998</v>
      </c>
      <c r="B726" s="180" t="s">
        <v>1177</v>
      </c>
      <c r="C726" s="182" t="s">
        <v>0</v>
      </c>
      <c r="D726" s="228">
        <v>1</v>
      </c>
      <c r="E726" s="227"/>
      <c r="F726" s="223">
        <f>D726*E726</f>
        <v>0</v>
      </c>
      <c r="I726" s="190"/>
      <c r="J726" s="190"/>
      <c r="K726" s="190"/>
    </row>
    <row r="727" spans="1:11" s="177" customFormat="1" x14ac:dyDescent="0.2">
      <c r="A727" s="180"/>
      <c r="B727" s="180" t="s">
        <v>1178</v>
      </c>
      <c r="C727" s="182"/>
      <c r="D727" s="228"/>
      <c r="E727" s="227"/>
      <c r="F727" s="223"/>
      <c r="I727" s="190"/>
      <c r="J727" s="190"/>
      <c r="K727" s="190"/>
    </row>
    <row r="728" spans="1:11" s="177" customFormat="1" x14ac:dyDescent="0.2">
      <c r="A728" s="180"/>
      <c r="B728" s="180" t="s">
        <v>1179</v>
      </c>
      <c r="C728" s="182"/>
      <c r="D728" s="228"/>
      <c r="E728" s="227"/>
      <c r="F728" s="223"/>
      <c r="I728" s="190"/>
      <c r="J728" s="190"/>
      <c r="K728" s="190"/>
    </row>
    <row r="729" spans="1:11" s="177" customFormat="1" x14ac:dyDescent="0.2">
      <c r="A729" s="180"/>
      <c r="B729" s="180" t="s">
        <v>1180</v>
      </c>
      <c r="C729" s="182"/>
      <c r="D729" s="228"/>
      <c r="E729" s="227"/>
      <c r="F729" s="223"/>
      <c r="I729" s="190"/>
      <c r="J729" s="190"/>
      <c r="K729" s="190"/>
    </row>
    <row r="730" spans="1:11" s="177" customFormat="1" x14ac:dyDescent="0.2">
      <c r="A730" s="180"/>
      <c r="B730" s="185" t="s">
        <v>1181</v>
      </c>
      <c r="C730" s="186"/>
      <c r="D730" s="229"/>
      <c r="E730" s="230"/>
      <c r="F730" s="231">
        <f>SUM(F685:F729)</f>
        <v>0</v>
      </c>
      <c r="I730" s="190"/>
      <c r="J730" s="190"/>
      <c r="K730" s="190"/>
    </row>
    <row r="731" spans="1:11" s="177" customFormat="1" x14ac:dyDescent="0.2">
      <c r="A731" s="180"/>
      <c r="B731" s="191"/>
      <c r="C731" s="192"/>
      <c r="D731" s="228"/>
      <c r="E731" s="233"/>
      <c r="F731" s="234"/>
      <c r="I731" s="190"/>
      <c r="J731" s="190"/>
      <c r="K731" s="190"/>
    </row>
    <row r="732" spans="1:11" s="177" customFormat="1" x14ac:dyDescent="0.2">
      <c r="A732" s="180"/>
      <c r="B732" s="191"/>
      <c r="C732" s="192"/>
      <c r="D732" s="228"/>
      <c r="E732" s="233"/>
      <c r="F732" s="234"/>
      <c r="I732" s="190"/>
      <c r="J732" s="190"/>
      <c r="K732" s="190"/>
    </row>
    <row r="733" spans="1:11" s="177" customFormat="1" x14ac:dyDescent="0.2">
      <c r="A733" s="180"/>
      <c r="B733" s="191"/>
      <c r="C733" s="192"/>
      <c r="D733" s="228"/>
      <c r="E733" s="233"/>
      <c r="F733" s="234"/>
      <c r="I733" s="190"/>
      <c r="J733" s="190"/>
      <c r="K733" s="190"/>
    </row>
    <row r="734" spans="1:11" s="177" customFormat="1" x14ac:dyDescent="0.2">
      <c r="A734" s="180"/>
      <c r="B734" s="191" t="s">
        <v>1182</v>
      </c>
      <c r="C734" s="182"/>
      <c r="D734" s="228"/>
      <c r="E734" s="227"/>
      <c r="F734" s="223"/>
      <c r="I734" s="190"/>
      <c r="J734" s="190"/>
      <c r="K734" s="190"/>
    </row>
    <row r="735" spans="1:11" s="177" customFormat="1" x14ac:dyDescent="0.2">
      <c r="A735" s="180"/>
      <c r="B735" s="180"/>
      <c r="C735" s="182"/>
      <c r="D735" s="228"/>
      <c r="E735" s="227"/>
      <c r="F735" s="223"/>
      <c r="I735" s="190"/>
      <c r="J735" s="190"/>
      <c r="K735" s="190"/>
    </row>
    <row r="736" spans="1:11" s="177" customFormat="1" x14ac:dyDescent="0.2">
      <c r="A736" s="180">
        <v>4.71</v>
      </c>
      <c r="B736" s="180" t="s">
        <v>1901</v>
      </c>
      <c r="C736" s="182" t="s">
        <v>790</v>
      </c>
      <c r="D736" s="228">
        <v>264.8</v>
      </c>
      <c r="E736" s="227"/>
      <c r="F736" s="223">
        <f>D736*E736</f>
        <v>0</v>
      </c>
      <c r="I736" s="190"/>
      <c r="J736" s="190"/>
      <c r="K736" s="190"/>
    </row>
    <row r="737" spans="1:11" s="177" customFormat="1" x14ac:dyDescent="0.2">
      <c r="A737" s="180"/>
      <c r="B737" s="180" t="s">
        <v>1183</v>
      </c>
      <c r="C737" s="182"/>
      <c r="D737" s="228"/>
      <c r="E737" s="227"/>
      <c r="F737" s="223"/>
      <c r="I737" s="190"/>
      <c r="J737" s="190"/>
      <c r="K737" s="190"/>
    </row>
    <row r="738" spans="1:11" s="177" customFormat="1" x14ac:dyDescent="0.2">
      <c r="A738" s="180"/>
      <c r="B738" s="180" t="s">
        <v>1184</v>
      </c>
      <c r="C738" s="182"/>
      <c r="D738" s="228"/>
      <c r="E738" s="227"/>
      <c r="F738" s="223"/>
      <c r="I738" s="190"/>
      <c r="J738" s="190"/>
      <c r="K738" s="190"/>
    </row>
    <row r="739" spans="1:11" s="177" customFormat="1" x14ac:dyDescent="0.2">
      <c r="A739" s="180"/>
      <c r="B739" s="180"/>
      <c r="C739" s="182"/>
      <c r="D739" s="228"/>
      <c r="E739" s="227"/>
      <c r="F739" s="223"/>
      <c r="I739" s="190"/>
      <c r="J739" s="190"/>
      <c r="K739" s="190"/>
    </row>
    <row r="740" spans="1:11" s="177" customFormat="1" x14ac:dyDescent="0.2">
      <c r="A740" s="180">
        <v>4.72</v>
      </c>
      <c r="B740" s="180" t="s">
        <v>1902</v>
      </c>
      <c r="C740" s="182" t="s">
        <v>790</v>
      </c>
      <c r="D740" s="228">
        <v>10.199999999999999</v>
      </c>
      <c r="E740" s="227"/>
      <c r="F740" s="223">
        <f>D740*E740</f>
        <v>0</v>
      </c>
      <c r="I740" s="190"/>
      <c r="J740" s="190"/>
      <c r="K740" s="190"/>
    </row>
    <row r="741" spans="1:11" s="177" customFormat="1" x14ac:dyDescent="0.2">
      <c r="A741" s="180"/>
      <c r="B741" s="180" t="s">
        <v>1185</v>
      </c>
      <c r="C741" s="182"/>
      <c r="D741" s="228"/>
      <c r="E741" s="227"/>
      <c r="F741" s="223"/>
      <c r="I741" s="190"/>
      <c r="J741" s="190"/>
      <c r="K741" s="190"/>
    </row>
    <row r="742" spans="1:11" s="177" customFormat="1" x14ac:dyDescent="0.2">
      <c r="A742" s="180"/>
      <c r="B742" s="180" t="s">
        <v>1184</v>
      </c>
      <c r="C742" s="182"/>
      <c r="D742" s="228"/>
      <c r="E742" s="227"/>
      <c r="F742" s="223"/>
      <c r="I742" s="190"/>
      <c r="J742" s="190"/>
      <c r="K742" s="190"/>
    </row>
    <row r="743" spans="1:11" s="177" customFormat="1" x14ac:dyDescent="0.2">
      <c r="A743" s="180"/>
      <c r="B743" s="180"/>
      <c r="C743" s="182"/>
      <c r="D743" s="228"/>
      <c r="E743" s="227"/>
      <c r="F743" s="223"/>
      <c r="I743" s="190"/>
      <c r="J743" s="190"/>
      <c r="K743" s="190"/>
    </row>
    <row r="744" spans="1:11" s="177" customFormat="1" x14ac:dyDescent="0.2">
      <c r="A744" s="180">
        <v>4.7300000000000004</v>
      </c>
      <c r="B744" s="180" t="s">
        <v>1902</v>
      </c>
      <c r="C744" s="182" t="s">
        <v>0</v>
      </c>
      <c r="D744" s="228">
        <v>1</v>
      </c>
      <c r="E744" s="227"/>
      <c r="F744" s="223">
        <f>D744*E744</f>
        <v>0</v>
      </c>
      <c r="I744" s="190"/>
      <c r="J744" s="190"/>
      <c r="K744" s="190"/>
    </row>
    <row r="745" spans="1:11" s="177" customFormat="1" x14ac:dyDescent="0.2">
      <c r="A745" s="180"/>
      <c r="B745" s="180" t="s">
        <v>1186</v>
      </c>
      <c r="C745" s="182"/>
      <c r="D745" s="228"/>
      <c r="E745" s="227"/>
      <c r="F745" s="223"/>
      <c r="I745" s="190"/>
      <c r="J745" s="190"/>
      <c r="K745" s="190"/>
    </row>
    <row r="746" spans="1:11" s="177" customFormat="1" x14ac:dyDescent="0.2">
      <c r="A746" s="180"/>
      <c r="B746" s="180" t="s">
        <v>1187</v>
      </c>
      <c r="C746" s="182"/>
      <c r="D746" s="228"/>
      <c r="E746" s="227"/>
      <c r="F746" s="223"/>
      <c r="I746" s="190"/>
      <c r="J746" s="190"/>
      <c r="K746" s="190"/>
    </row>
    <row r="747" spans="1:11" s="177" customFormat="1" x14ac:dyDescent="0.2">
      <c r="A747" s="180"/>
      <c r="B747" s="180" t="s">
        <v>1188</v>
      </c>
      <c r="C747" s="182"/>
      <c r="D747" s="228"/>
      <c r="E747" s="227"/>
      <c r="F747" s="223"/>
      <c r="I747" s="190"/>
      <c r="J747" s="190"/>
      <c r="K747" s="190"/>
    </row>
    <row r="748" spans="1:11" s="177" customFormat="1" x14ac:dyDescent="0.2">
      <c r="A748" s="180"/>
      <c r="B748" s="180" t="s">
        <v>1189</v>
      </c>
      <c r="C748" s="182"/>
      <c r="D748" s="228"/>
      <c r="E748" s="227"/>
      <c r="F748" s="223"/>
      <c r="I748" s="190"/>
      <c r="J748" s="190"/>
      <c r="K748" s="190"/>
    </row>
    <row r="749" spans="1:11" s="177" customFormat="1" x14ac:dyDescent="0.2">
      <c r="A749" s="180"/>
      <c r="B749" s="180" t="s">
        <v>1184</v>
      </c>
      <c r="C749" s="182"/>
      <c r="D749" s="228"/>
      <c r="E749" s="227"/>
      <c r="F749" s="223"/>
      <c r="I749" s="190"/>
      <c r="J749" s="190"/>
      <c r="K749" s="190"/>
    </row>
    <row r="750" spans="1:11" s="177" customFormat="1" x14ac:dyDescent="0.2">
      <c r="A750" s="180"/>
      <c r="B750" s="180" t="s">
        <v>1190</v>
      </c>
      <c r="C750" s="182"/>
      <c r="D750" s="228"/>
      <c r="E750" s="227"/>
      <c r="F750" s="223"/>
      <c r="I750" s="190"/>
      <c r="J750" s="190"/>
      <c r="K750" s="190"/>
    </row>
    <row r="751" spans="1:11" s="177" customFormat="1" x14ac:dyDescent="0.2">
      <c r="A751" s="180"/>
      <c r="B751" s="180"/>
      <c r="C751" s="182"/>
      <c r="D751" s="228"/>
      <c r="E751" s="227"/>
      <c r="F751" s="223"/>
      <c r="I751" s="190"/>
      <c r="J751" s="190"/>
      <c r="K751" s="190"/>
    </row>
    <row r="752" spans="1:11" s="177" customFormat="1" x14ac:dyDescent="0.2">
      <c r="A752" s="180">
        <v>4.74</v>
      </c>
      <c r="B752" s="180" t="s">
        <v>1902</v>
      </c>
      <c r="C752" s="2"/>
      <c r="D752" s="224"/>
      <c r="E752" s="224"/>
      <c r="F752" s="224"/>
      <c r="I752" s="190"/>
      <c r="J752" s="190"/>
      <c r="K752" s="190"/>
    </row>
    <row r="753" spans="1:11" s="177" customFormat="1" x14ac:dyDescent="0.2">
      <c r="A753" s="180"/>
      <c r="B753" s="180" t="s">
        <v>1186</v>
      </c>
      <c r="C753" s="182"/>
      <c r="D753" s="228"/>
      <c r="E753" s="227"/>
      <c r="F753" s="223"/>
      <c r="I753" s="190"/>
      <c r="J753" s="190"/>
      <c r="K753" s="190"/>
    </row>
    <row r="754" spans="1:11" s="177" customFormat="1" x14ac:dyDescent="0.2">
      <c r="A754" s="180"/>
      <c r="B754" s="180" t="s">
        <v>1191</v>
      </c>
      <c r="C754" s="182"/>
      <c r="D754" s="228"/>
      <c r="E754" s="227"/>
      <c r="F754" s="223"/>
      <c r="I754" s="190"/>
      <c r="J754" s="190"/>
      <c r="K754" s="190"/>
    </row>
    <row r="755" spans="1:11" s="177" customFormat="1" x14ac:dyDescent="0.2">
      <c r="A755" s="180"/>
      <c r="B755" s="180" t="s">
        <v>1192</v>
      </c>
      <c r="C755" s="182"/>
      <c r="D755" s="228"/>
      <c r="E755" s="227"/>
      <c r="F755" s="223"/>
      <c r="I755" s="190"/>
      <c r="J755" s="190"/>
      <c r="K755" s="190"/>
    </row>
    <row r="756" spans="1:11" s="177" customFormat="1" x14ac:dyDescent="0.2">
      <c r="A756" s="180"/>
      <c r="B756" s="180" t="s">
        <v>1193</v>
      </c>
      <c r="C756" s="182"/>
      <c r="D756" s="228"/>
      <c r="E756" s="227"/>
      <c r="F756" s="223"/>
      <c r="I756" s="190"/>
      <c r="J756" s="190"/>
      <c r="K756" s="190"/>
    </row>
    <row r="757" spans="1:11" s="177" customFormat="1" x14ac:dyDescent="0.2">
      <c r="A757" s="180"/>
      <c r="B757" s="180"/>
      <c r="C757" s="182"/>
      <c r="D757" s="228"/>
      <c r="E757" s="227"/>
      <c r="F757" s="223"/>
      <c r="I757" s="190"/>
      <c r="J757" s="190"/>
      <c r="K757" s="190"/>
    </row>
    <row r="758" spans="1:11" s="177" customFormat="1" x14ac:dyDescent="0.2">
      <c r="A758" s="180"/>
      <c r="B758" s="180" t="s">
        <v>1194</v>
      </c>
      <c r="C758" s="182" t="s">
        <v>0</v>
      </c>
      <c r="D758" s="228">
        <v>1</v>
      </c>
      <c r="E758" s="227"/>
      <c r="F758" s="223">
        <f>D758*E758</f>
        <v>0</v>
      </c>
      <c r="I758" s="190"/>
      <c r="J758" s="190"/>
      <c r="K758" s="190"/>
    </row>
    <row r="759" spans="1:11" s="177" customFormat="1" x14ac:dyDescent="0.2">
      <c r="A759" s="180"/>
      <c r="B759" s="180" t="s">
        <v>1195</v>
      </c>
      <c r="C759" s="182" t="s">
        <v>0</v>
      </c>
      <c r="D759" s="228">
        <v>1</v>
      </c>
      <c r="E759" s="227"/>
      <c r="F759" s="223">
        <f>D759*E759</f>
        <v>0</v>
      </c>
      <c r="I759" s="190"/>
      <c r="J759" s="190"/>
      <c r="K759" s="190"/>
    </row>
    <row r="760" spans="1:11" s="177" customFormat="1" x14ac:dyDescent="0.2">
      <c r="A760" s="180"/>
      <c r="B760" s="180" t="s">
        <v>1196</v>
      </c>
      <c r="C760" s="182" t="s">
        <v>0</v>
      </c>
      <c r="D760" s="228">
        <v>2</v>
      </c>
      <c r="E760" s="227"/>
      <c r="F760" s="223">
        <f>D760*E760</f>
        <v>0</v>
      </c>
      <c r="I760" s="190"/>
      <c r="J760" s="190"/>
      <c r="K760" s="190"/>
    </row>
    <row r="761" spans="1:11" s="177" customFormat="1" x14ac:dyDescent="0.2">
      <c r="A761" s="180"/>
      <c r="B761" s="180"/>
      <c r="C761" s="182"/>
      <c r="D761" s="228"/>
      <c r="E761" s="227"/>
      <c r="F761" s="223"/>
      <c r="I761" s="190"/>
      <c r="J761" s="190"/>
      <c r="K761" s="190"/>
    </row>
    <row r="762" spans="1:11" s="177" customFormat="1" x14ac:dyDescent="0.2">
      <c r="A762" s="180">
        <v>4.75</v>
      </c>
      <c r="B762" s="180" t="s">
        <v>1197</v>
      </c>
      <c r="C762" s="182" t="s">
        <v>789</v>
      </c>
      <c r="D762" s="228">
        <v>169.7</v>
      </c>
      <c r="E762" s="227"/>
      <c r="F762" s="223">
        <f>D762*E762</f>
        <v>0</v>
      </c>
      <c r="I762" s="190"/>
      <c r="J762" s="190"/>
      <c r="K762" s="190"/>
    </row>
    <row r="763" spans="1:11" s="177" customFormat="1" x14ac:dyDescent="0.2">
      <c r="A763" s="180"/>
      <c r="B763" s="180" t="s">
        <v>1198</v>
      </c>
      <c r="C763" s="182"/>
      <c r="D763" s="228"/>
      <c r="E763" s="227"/>
      <c r="F763" s="223"/>
      <c r="I763" s="190"/>
      <c r="J763" s="190"/>
      <c r="K763" s="190"/>
    </row>
    <row r="764" spans="1:11" s="177" customFormat="1" x14ac:dyDescent="0.2">
      <c r="A764" s="180"/>
      <c r="B764" s="180"/>
      <c r="C764" s="182"/>
      <c r="D764" s="228"/>
      <c r="E764" s="227"/>
      <c r="F764" s="223"/>
      <c r="I764" s="190"/>
      <c r="J764" s="190"/>
      <c r="K764" s="190"/>
    </row>
    <row r="765" spans="1:11" s="177" customFormat="1" x14ac:dyDescent="0.2">
      <c r="A765" s="180">
        <v>4.76</v>
      </c>
      <c r="B765" s="180" t="s">
        <v>1175</v>
      </c>
      <c r="C765" s="182" t="s">
        <v>789</v>
      </c>
      <c r="D765" s="228">
        <v>7.2</v>
      </c>
      <c r="E765" s="227"/>
      <c r="F765" s="223">
        <f>D765*E765</f>
        <v>0</v>
      </c>
      <c r="I765" s="190"/>
      <c r="J765" s="190"/>
      <c r="K765" s="190"/>
    </row>
    <row r="766" spans="1:11" s="177" customFormat="1" x14ac:dyDescent="0.2">
      <c r="A766" s="180"/>
      <c r="B766" s="180" t="s">
        <v>1199</v>
      </c>
      <c r="C766" s="182"/>
      <c r="D766" s="228"/>
      <c r="E766" s="227"/>
      <c r="F766" s="223"/>
      <c r="I766" s="190"/>
      <c r="J766" s="190"/>
      <c r="K766" s="190"/>
    </row>
    <row r="767" spans="1:11" s="177" customFormat="1" x14ac:dyDescent="0.2">
      <c r="A767" s="180"/>
      <c r="B767" s="180"/>
      <c r="C767" s="182"/>
      <c r="D767" s="228"/>
      <c r="E767" s="227"/>
      <c r="F767" s="223"/>
      <c r="I767" s="190"/>
      <c r="J767" s="190"/>
      <c r="K767" s="190"/>
    </row>
    <row r="768" spans="1:11" s="177" customFormat="1" x14ac:dyDescent="0.2">
      <c r="A768" s="181">
        <v>4.7699999999999996</v>
      </c>
      <c r="B768" s="180" t="s">
        <v>1175</v>
      </c>
      <c r="C768" s="182" t="s">
        <v>789</v>
      </c>
      <c r="D768" s="228">
        <v>3</v>
      </c>
      <c r="E768" s="227"/>
      <c r="F768" s="223">
        <f>D768*E768</f>
        <v>0</v>
      </c>
      <c r="I768" s="190"/>
      <c r="J768" s="190"/>
      <c r="K768" s="190"/>
    </row>
    <row r="769" spans="1:11" s="177" customFormat="1" x14ac:dyDescent="0.2">
      <c r="A769" s="180"/>
      <c r="B769" s="180" t="s">
        <v>1200</v>
      </c>
      <c r="C769" s="182"/>
      <c r="D769" s="228"/>
      <c r="E769" s="227"/>
      <c r="F769" s="223"/>
      <c r="I769" s="190"/>
      <c r="J769" s="190"/>
      <c r="K769" s="190"/>
    </row>
    <row r="770" spans="1:11" s="177" customFormat="1" x14ac:dyDescent="0.2">
      <c r="A770" s="180"/>
      <c r="B770" s="180"/>
      <c r="C770" s="182"/>
      <c r="D770" s="228"/>
      <c r="E770" s="227"/>
      <c r="F770" s="223"/>
      <c r="I770" s="190"/>
      <c r="J770" s="190"/>
      <c r="K770" s="190"/>
    </row>
    <row r="771" spans="1:11" s="177" customFormat="1" x14ac:dyDescent="0.2">
      <c r="A771" s="181">
        <v>4.78</v>
      </c>
      <c r="B771" s="180" t="s">
        <v>1175</v>
      </c>
      <c r="C771" s="182" t="s">
        <v>789</v>
      </c>
      <c r="D771" s="228">
        <v>1</v>
      </c>
      <c r="E771" s="227"/>
      <c r="F771" s="223">
        <f>D771*E771</f>
        <v>0</v>
      </c>
      <c r="I771" s="190"/>
      <c r="J771" s="190"/>
      <c r="K771" s="190"/>
    </row>
    <row r="772" spans="1:11" s="177" customFormat="1" x14ac:dyDescent="0.2">
      <c r="A772" s="180"/>
      <c r="B772" s="180" t="s">
        <v>1176</v>
      </c>
      <c r="C772" s="182"/>
      <c r="D772" s="228"/>
      <c r="E772" s="227"/>
      <c r="F772" s="223"/>
      <c r="I772" s="190"/>
      <c r="J772" s="190"/>
      <c r="K772" s="190"/>
    </row>
    <row r="773" spans="1:11" s="177" customFormat="1" x14ac:dyDescent="0.2">
      <c r="A773" s="180"/>
      <c r="B773" s="180"/>
      <c r="C773" s="182"/>
      <c r="D773" s="228"/>
      <c r="E773" s="227"/>
      <c r="F773" s="223"/>
      <c r="I773" s="190"/>
      <c r="J773" s="190"/>
      <c r="K773" s="190"/>
    </row>
    <row r="774" spans="1:11" s="177" customFormat="1" x14ac:dyDescent="0.2">
      <c r="A774" s="181">
        <v>4.79</v>
      </c>
      <c r="B774" s="181" t="s">
        <v>1201</v>
      </c>
      <c r="C774" s="187" t="s">
        <v>790</v>
      </c>
      <c r="D774" s="187">
        <v>24.1</v>
      </c>
      <c r="E774" s="223"/>
      <c r="F774" s="223">
        <f>D774*E774</f>
        <v>0</v>
      </c>
      <c r="I774" s="190"/>
      <c r="J774" s="190"/>
      <c r="K774" s="190"/>
    </row>
    <row r="775" spans="1:11" s="177" customFormat="1" ht="12.75" customHeight="1" x14ac:dyDescent="0.2">
      <c r="A775" s="181"/>
      <c r="B775" s="181" t="s">
        <v>1202</v>
      </c>
      <c r="C775" s="187"/>
      <c r="D775" s="187"/>
      <c r="E775" s="223"/>
      <c r="F775" s="223"/>
      <c r="I775" s="190"/>
      <c r="J775" s="190"/>
      <c r="K775" s="190"/>
    </row>
    <row r="776" spans="1:11" s="177" customFormat="1" ht="13.5" customHeight="1" x14ac:dyDescent="0.2">
      <c r="A776" s="181"/>
      <c r="B776" s="181" t="s">
        <v>1203</v>
      </c>
      <c r="C776" s="187"/>
      <c r="D776" s="187"/>
      <c r="E776" s="223"/>
      <c r="F776" s="223"/>
      <c r="I776" s="190"/>
      <c r="J776" s="190"/>
      <c r="K776" s="190"/>
    </row>
    <row r="777" spans="1:11" s="177" customFormat="1" x14ac:dyDescent="0.2">
      <c r="A777" s="181"/>
      <c r="B777" s="181" t="s">
        <v>1184</v>
      </c>
      <c r="C777" s="187"/>
      <c r="D777" s="187"/>
      <c r="E777" s="223"/>
      <c r="F777" s="223"/>
      <c r="I777" s="190"/>
      <c r="J777" s="190"/>
      <c r="K777" s="190"/>
    </row>
    <row r="778" spans="1:11" s="177" customFormat="1" x14ac:dyDescent="0.2">
      <c r="A778" s="181"/>
      <c r="B778" s="181"/>
      <c r="C778" s="187"/>
      <c r="D778" s="187"/>
      <c r="E778" s="223"/>
      <c r="F778" s="223"/>
      <c r="I778" s="190"/>
      <c r="J778" s="190"/>
      <c r="K778" s="190"/>
    </row>
    <row r="779" spans="1:11" s="177" customFormat="1" x14ac:dyDescent="0.2">
      <c r="A779" s="181">
        <v>4.7910000000000004</v>
      </c>
      <c r="B779" s="546" t="s">
        <v>2041</v>
      </c>
      <c r="C779" s="546" t="s">
        <v>790</v>
      </c>
      <c r="D779" s="547">
        <v>48</v>
      </c>
      <c r="E779" s="548"/>
      <c r="F779" s="549">
        <f>D779*E779</f>
        <v>0</v>
      </c>
      <c r="I779" s="190"/>
      <c r="J779" s="190"/>
      <c r="K779" s="190"/>
    </row>
    <row r="780" spans="1:11" s="177" customFormat="1" x14ac:dyDescent="0.2">
      <c r="A780" s="266"/>
      <c r="B780" s="546" t="s">
        <v>2043</v>
      </c>
      <c r="C780" s="269"/>
      <c r="D780" s="550"/>
      <c r="E780" s="267"/>
      <c r="F780" s="267"/>
      <c r="I780" s="190"/>
      <c r="J780" s="190"/>
      <c r="K780" s="190"/>
    </row>
    <row r="781" spans="1:11" s="177" customFormat="1" x14ac:dyDescent="0.2">
      <c r="A781" s="266"/>
      <c r="B781" s="546" t="s">
        <v>2042</v>
      </c>
      <c r="C781" s="269"/>
      <c r="D781" s="550"/>
      <c r="E781" s="267"/>
      <c r="F781" s="267"/>
      <c r="I781" s="190"/>
      <c r="J781" s="190"/>
      <c r="K781" s="190"/>
    </row>
    <row r="782" spans="1:11" s="177" customFormat="1" x14ac:dyDescent="0.2">
      <c r="A782" s="180"/>
      <c r="B782" s="185" t="s">
        <v>1204</v>
      </c>
      <c r="C782" s="186"/>
      <c r="D782" s="229"/>
      <c r="E782" s="230"/>
      <c r="F782" s="231">
        <f>SUM(F736:F780)</f>
        <v>0</v>
      </c>
      <c r="I782" s="190"/>
      <c r="J782" s="190"/>
      <c r="K782" s="190"/>
    </row>
    <row r="783" spans="1:11" s="177" customFormat="1" x14ac:dyDescent="0.2">
      <c r="A783" s="180"/>
      <c r="B783" s="180"/>
      <c r="C783" s="182"/>
      <c r="D783" s="228"/>
      <c r="E783" s="227"/>
      <c r="F783" s="223"/>
      <c r="I783" s="190"/>
      <c r="J783" s="190"/>
      <c r="K783" s="190"/>
    </row>
    <row r="784" spans="1:11" s="177" customFormat="1" x14ac:dyDescent="0.2">
      <c r="A784" s="180"/>
      <c r="B784" s="180"/>
      <c r="C784" s="182"/>
      <c r="D784" s="228"/>
      <c r="E784" s="227"/>
      <c r="F784" s="223"/>
      <c r="I784" s="190"/>
      <c r="J784" s="190"/>
      <c r="K784" s="190"/>
    </row>
    <row r="785" spans="1:11" s="177" customFormat="1" x14ac:dyDescent="0.2">
      <c r="A785" s="180"/>
      <c r="B785" s="180"/>
      <c r="C785" s="182"/>
      <c r="D785" s="228"/>
      <c r="E785" s="227"/>
      <c r="F785" s="223"/>
      <c r="I785" s="190"/>
      <c r="J785" s="190"/>
      <c r="K785" s="190"/>
    </row>
    <row r="786" spans="1:11" s="177" customFormat="1" x14ac:dyDescent="0.2">
      <c r="A786" s="180"/>
      <c r="B786" s="191" t="s">
        <v>1205</v>
      </c>
      <c r="C786" s="182"/>
      <c r="D786" s="228"/>
      <c r="E786" s="227"/>
      <c r="F786" s="223"/>
      <c r="I786" s="190"/>
      <c r="J786" s="190"/>
      <c r="K786" s="190"/>
    </row>
    <row r="787" spans="1:11" s="177" customFormat="1" x14ac:dyDescent="0.2">
      <c r="A787" s="180"/>
      <c r="B787" s="180"/>
      <c r="C787" s="182"/>
      <c r="D787" s="228"/>
      <c r="E787" s="227"/>
      <c r="F787" s="223"/>
      <c r="I787" s="190"/>
      <c r="J787" s="190"/>
      <c r="K787" s="190"/>
    </row>
    <row r="788" spans="1:11" s="177" customFormat="1" x14ac:dyDescent="0.2">
      <c r="A788" s="180">
        <v>4.8099999999999996</v>
      </c>
      <c r="B788" s="180" t="s">
        <v>1206</v>
      </c>
      <c r="C788" s="182" t="s">
        <v>790</v>
      </c>
      <c r="D788" s="228">
        <v>1841.3</v>
      </c>
      <c r="E788" s="227"/>
      <c r="F788" s="223">
        <f>D788*E788</f>
        <v>0</v>
      </c>
      <c r="I788" s="190"/>
      <c r="J788" s="190"/>
      <c r="K788" s="190"/>
    </row>
    <row r="789" spans="1:11" s="177" customFormat="1" x14ac:dyDescent="0.2">
      <c r="A789" s="180"/>
      <c r="B789" s="180" t="s">
        <v>1207</v>
      </c>
      <c r="C789" s="182"/>
      <c r="D789" s="228"/>
      <c r="E789" s="227"/>
      <c r="F789" s="223"/>
      <c r="I789" s="190"/>
      <c r="J789" s="190"/>
      <c r="K789" s="190"/>
    </row>
    <row r="790" spans="1:11" s="177" customFormat="1" x14ac:dyDescent="0.2">
      <c r="A790" s="180"/>
      <c r="B790" s="180"/>
      <c r="C790" s="182"/>
      <c r="D790" s="228"/>
      <c r="E790" s="227"/>
      <c r="F790" s="223"/>
      <c r="I790" s="190"/>
      <c r="J790" s="190"/>
      <c r="K790" s="190"/>
    </row>
    <row r="791" spans="1:11" s="177" customFormat="1" x14ac:dyDescent="0.2">
      <c r="A791" s="180">
        <v>4.82</v>
      </c>
      <c r="B791" s="180" t="s">
        <v>1208</v>
      </c>
      <c r="C791" s="182" t="s">
        <v>790</v>
      </c>
      <c r="D791" s="228">
        <v>668</v>
      </c>
      <c r="E791" s="227"/>
      <c r="F791" s="223">
        <f>D791*E791</f>
        <v>0</v>
      </c>
      <c r="I791" s="190"/>
      <c r="J791" s="190"/>
      <c r="K791" s="190"/>
    </row>
    <row r="792" spans="1:11" s="177" customFormat="1" x14ac:dyDescent="0.2">
      <c r="A792" s="180"/>
      <c r="B792" s="180" t="s">
        <v>1207</v>
      </c>
      <c r="C792" s="182"/>
      <c r="D792" s="228"/>
      <c r="E792" s="227"/>
      <c r="F792" s="223"/>
      <c r="I792" s="190"/>
      <c r="J792" s="190"/>
      <c r="K792" s="190"/>
    </row>
    <row r="793" spans="1:11" s="177" customFormat="1" x14ac:dyDescent="0.2">
      <c r="A793" s="180"/>
      <c r="B793" s="180"/>
      <c r="C793" s="182"/>
      <c r="D793" s="228"/>
      <c r="E793" s="227"/>
      <c r="F793" s="223"/>
      <c r="I793" s="190"/>
      <c r="J793" s="190"/>
      <c r="K793" s="190"/>
    </row>
    <row r="794" spans="1:11" s="177" customFormat="1" x14ac:dyDescent="0.2">
      <c r="A794" s="180">
        <v>4.83</v>
      </c>
      <c r="B794" s="180" t="s">
        <v>1209</v>
      </c>
      <c r="C794" s="182" t="s">
        <v>790</v>
      </c>
      <c r="D794" s="228">
        <v>1579</v>
      </c>
      <c r="E794" s="227"/>
      <c r="F794" s="223">
        <f>D794*E794</f>
        <v>0</v>
      </c>
      <c r="I794" s="190"/>
      <c r="J794" s="190"/>
      <c r="K794" s="190"/>
    </row>
    <row r="795" spans="1:11" s="177" customFormat="1" x14ac:dyDescent="0.2">
      <c r="A795" s="180"/>
      <c r="B795" s="180" t="s">
        <v>1210</v>
      </c>
      <c r="C795" s="182"/>
      <c r="D795" s="228"/>
      <c r="E795" s="227"/>
      <c r="F795" s="223"/>
      <c r="I795" s="190"/>
      <c r="J795" s="190"/>
      <c r="K795" s="190"/>
    </row>
    <row r="796" spans="1:11" s="177" customFormat="1" x14ac:dyDescent="0.2">
      <c r="A796" s="180"/>
      <c r="B796" s="180" t="s">
        <v>1211</v>
      </c>
      <c r="C796" s="182"/>
      <c r="D796" s="228"/>
      <c r="E796" s="227"/>
      <c r="F796" s="223"/>
      <c r="I796" s="190"/>
      <c r="J796" s="190"/>
      <c r="K796" s="190"/>
    </row>
    <row r="797" spans="1:11" s="177" customFormat="1" x14ac:dyDescent="0.2">
      <c r="A797" s="180"/>
      <c r="B797" s="180"/>
      <c r="C797" s="182"/>
      <c r="D797" s="228"/>
      <c r="E797" s="227"/>
      <c r="F797" s="223"/>
      <c r="I797" s="190"/>
      <c r="J797" s="190"/>
      <c r="K797" s="190"/>
    </row>
    <row r="798" spans="1:11" s="177" customFormat="1" x14ac:dyDescent="0.2">
      <c r="A798" s="180">
        <v>4.84</v>
      </c>
      <c r="B798" s="180" t="s">
        <v>1212</v>
      </c>
      <c r="C798" s="182" t="s">
        <v>790</v>
      </c>
      <c r="D798" s="228">
        <v>407.5</v>
      </c>
      <c r="E798" s="227"/>
      <c r="F798" s="223">
        <f>D798*E798</f>
        <v>0</v>
      </c>
      <c r="I798" s="190"/>
      <c r="J798" s="190"/>
      <c r="K798" s="190"/>
    </row>
    <row r="799" spans="1:11" s="177" customFormat="1" x14ac:dyDescent="0.2">
      <c r="A799" s="180"/>
      <c r="B799" s="180" t="s">
        <v>1213</v>
      </c>
      <c r="C799" s="182"/>
      <c r="D799" s="228"/>
      <c r="E799" s="227"/>
      <c r="F799" s="223"/>
      <c r="I799" s="190"/>
      <c r="J799" s="190"/>
      <c r="K799" s="190"/>
    </row>
    <row r="800" spans="1:11" s="177" customFormat="1" x14ac:dyDescent="0.2">
      <c r="A800" s="180"/>
      <c r="B800" s="180" t="s">
        <v>1211</v>
      </c>
      <c r="C800" s="182"/>
      <c r="D800" s="228"/>
      <c r="E800" s="227"/>
      <c r="F800" s="223"/>
      <c r="I800" s="190"/>
      <c r="J800" s="190"/>
      <c r="K800" s="190"/>
    </row>
    <row r="801" spans="1:11" s="177" customFormat="1" x14ac:dyDescent="0.2">
      <c r="A801" s="180"/>
      <c r="B801" s="180"/>
      <c r="C801" s="182"/>
      <c r="D801" s="228"/>
      <c r="E801" s="227"/>
      <c r="F801" s="223"/>
      <c r="I801" s="190"/>
      <c r="J801" s="190"/>
      <c r="K801" s="190"/>
    </row>
    <row r="802" spans="1:11" s="177" customFormat="1" x14ac:dyDescent="0.2">
      <c r="A802" s="180">
        <v>4.8499999999999996</v>
      </c>
      <c r="B802" s="180" t="s">
        <v>1214</v>
      </c>
      <c r="C802" s="182" t="s">
        <v>790</v>
      </c>
      <c r="D802" s="228">
        <v>1347.7</v>
      </c>
      <c r="E802" s="227"/>
      <c r="F802" s="223">
        <f>D802*E802</f>
        <v>0</v>
      </c>
      <c r="I802" s="190"/>
      <c r="J802" s="190"/>
      <c r="K802" s="190"/>
    </row>
    <row r="803" spans="1:11" s="177" customFormat="1" x14ac:dyDescent="0.2">
      <c r="A803" s="180"/>
      <c r="B803" s="180" t="s">
        <v>1215</v>
      </c>
      <c r="C803" s="182"/>
      <c r="D803" s="228"/>
      <c r="E803" s="227"/>
      <c r="F803" s="227"/>
      <c r="I803" s="190"/>
      <c r="J803" s="190"/>
      <c r="K803" s="190"/>
    </row>
    <row r="804" spans="1:11" s="177" customFormat="1" x14ac:dyDescent="0.2">
      <c r="A804" s="180"/>
      <c r="B804" s="180" t="s">
        <v>1216</v>
      </c>
      <c r="C804" s="182"/>
      <c r="D804" s="228"/>
      <c r="E804" s="227"/>
      <c r="F804" s="227"/>
      <c r="I804" s="190"/>
      <c r="J804" s="190"/>
      <c r="K804" s="190"/>
    </row>
    <row r="805" spans="1:11" s="177" customFormat="1" x14ac:dyDescent="0.2">
      <c r="A805" s="180"/>
      <c r="B805" s="180"/>
      <c r="C805" s="182"/>
      <c r="D805" s="228"/>
      <c r="E805" s="227"/>
      <c r="F805" s="227"/>
      <c r="I805" s="190"/>
      <c r="J805" s="190"/>
      <c r="K805" s="190"/>
    </row>
    <row r="806" spans="1:11" s="177" customFormat="1" x14ac:dyDescent="0.2">
      <c r="A806" s="180">
        <v>4.8600000000000003</v>
      </c>
      <c r="B806" s="180" t="s">
        <v>1217</v>
      </c>
      <c r="C806" s="182" t="s">
        <v>790</v>
      </c>
      <c r="D806" s="228">
        <v>367.6</v>
      </c>
      <c r="E806" s="227"/>
      <c r="F806" s="223">
        <f>D806*E806</f>
        <v>0</v>
      </c>
      <c r="I806" s="190"/>
      <c r="J806" s="190"/>
      <c r="K806" s="190"/>
    </row>
    <row r="807" spans="1:11" s="177" customFormat="1" x14ac:dyDescent="0.2">
      <c r="A807" s="180"/>
      <c r="B807" s="180" t="s">
        <v>1218</v>
      </c>
      <c r="C807" s="182"/>
      <c r="D807" s="228"/>
      <c r="E807" s="227"/>
      <c r="F807" s="227"/>
      <c r="I807" s="190"/>
      <c r="J807" s="190"/>
      <c r="K807" s="190"/>
    </row>
    <row r="808" spans="1:11" s="177" customFormat="1" x14ac:dyDescent="0.2">
      <c r="A808" s="180"/>
      <c r="B808" s="180" t="s">
        <v>1219</v>
      </c>
      <c r="C808" s="182"/>
      <c r="D808" s="228"/>
      <c r="E808" s="227"/>
      <c r="F808" s="227"/>
      <c r="I808" s="190"/>
      <c r="J808" s="190"/>
      <c r="K808" s="190"/>
    </row>
    <row r="809" spans="1:11" s="177" customFormat="1" x14ac:dyDescent="0.2">
      <c r="A809" s="180"/>
      <c r="B809" s="180"/>
      <c r="C809" s="182"/>
      <c r="D809" s="228"/>
      <c r="E809" s="227"/>
      <c r="F809" s="227"/>
      <c r="I809" s="190"/>
      <c r="J809" s="190"/>
      <c r="K809" s="190"/>
    </row>
    <row r="810" spans="1:11" s="177" customFormat="1" x14ac:dyDescent="0.2">
      <c r="A810" s="180">
        <v>4.87</v>
      </c>
      <c r="B810" s="180" t="s">
        <v>1220</v>
      </c>
      <c r="C810" s="182" t="s">
        <v>790</v>
      </c>
      <c r="D810" s="228">
        <v>231.3</v>
      </c>
      <c r="E810" s="227"/>
      <c r="F810" s="223">
        <f>D810*E810</f>
        <v>0</v>
      </c>
      <c r="I810" s="190"/>
      <c r="J810" s="190"/>
      <c r="K810" s="190"/>
    </row>
    <row r="811" spans="1:11" s="177" customFormat="1" x14ac:dyDescent="0.2">
      <c r="A811" s="180"/>
      <c r="B811" s="180" t="s">
        <v>1215</v>
      </c>
      <c r="C811" s="182"/>
      <c r="D811" s="228"/>
      <c r="E811" s="227"/>
      <c r="F811" s="227"/>
      <c r="I811" s="190"/>
      <c r="J811" s="190"/>
      <c r="K811" s="190"/>
    </row>
    <row r="812" spans="1:11" s="177" customFormat="1" x14ac:dyDescent="0.2">
      <c r="A812" s="180"/>
      <c r="B812" s="180" t="s">
        <v>1216</v>
      </c>
      <c r="C812" s="182"/>
      <c r="D812" s="228"/>
      <c r="E812" s="227"/>
      <c r="F812" s="227"/>
      <c r="I812" s="190"/>
      <c r="J812" s="190"/>
      <c r="K812" s="190"/>
    </row>
    <row r="813" spans="1:11" s="177" customFormat="1" x14ac:dyDescent="0.2">
      <c r="A813" s="180"/>
      <c r="B813" s="180"/>
      <c r="C813" s="182"/>
      <c r="D813" s="228"/>
      <c r="E813" s="227"/>
      <c r="F813" s="227"/>
      <c r="I813" s="190"/>
      <c r="J813" s="190"/>
      <c r="K813" s="190"/>
    </row>
    <row r="814" spans="1:11" s="177" customFormat="1" x14ac:dyDescent="0.2">
      <c r="A814" s="180">
        <v>4.88</v>
      </c>
      <c r="B814" s="180" t="s">
        <v>1221</v>
      </c>
      <c r="C814" s="182" t="s">
        <v>790</v>
      </c>
      <c r="D814" s="228">
        <v>39.9</v>
      </c>
      <c r="E814" s="227"/>
      <c r="F814" s="223">
        <f>D814*E814</f>
        <v>0</v>
      </c>
      <c r="I814" s="190"/>
      <c r="J814" s="190"/>
      <c r="K814" s="190"/>
    </row>
    <row r="815" spans="1:11" s="177" customFormat="1" x14ac:dyDescent="0.2">
      <c r="A815" s="180"/>
      <c r="B815" s="180" t="s">
        <v>1215</v>
      </c>
      <c r="C815" s="182"/>
      <c r="D815" s="228"/>
      <c r="E815" s="227"/>
      <c r="F815" s="227"/>
      <c r="I815" s="190"/>
      <c r="J815" s="190"/>
      <c r="K815" s="190"/>
    </row>
    <row r="816" spans="1:11" s="177" customFormat="1" x14ac:dyDescent="0.2">
      <c r="A816" s="180"/>
      <c r="B816" s="180" t="s">
        <v>1219</v>
      </c>
      <c r="C816" s="182"/>
      <c r="D816" s="228"/>
      <c r="E816" s="227"/>
      <c r="F816" s="227"/>
      <c r="I816" s="190"/>
      <c r="J816" s="190"/>
      <c r="K816" s="190"/>
    </row>
    <row r="817" spans="1:11" s="177" customFormat="1" x14ac:dyDescent="0.2">
      <c r="A817" s="180"/>
      <c r="B817" s="180"/>
      <c r="C817" s="182"/>
      <c r="D817" s="228"/>
      <c r="E817" s="227"/>
      <c r="F817" s="227"/>
      <c r="I817" s="190"/>
      <c r="J817" s="190"/>
      <c r="K817" s="190"/>
    </row>
    <row r="818" spans="1:11" s="177" customFormat="1" x14ac:dyDescent="0.2">
      <c r="A818" s="180">
        <v>4.8899999999999997</v>
      </c>
      <c r="B818" s="180" t="s">
        <v>1222</v>
      </c>
      <c r="C818" s="182" t="s">
        <v>790</v>
      </c>
      <c r="D818" s="228">
        <v>22.5</v>
      </c>
      <c r="E818" s="227"/>
      <c r="F818" s="223">
        <f>D818*E818</f>
        <v>0</v>
      </c>
      <c r="I818" s="190"/>
      <c r="J818" s="190"/>
      <c r="K818" s="190"/>
    </row>
    <row r="819" spans="1:11" s="177" customFormat="1" x14ac:dyDescent="0.2">
      <c r="A819" s="180"/>
      <c r="B819" s="180" t="s">
        <v>1223</v>
      </c>
      <c r="C819" s="182"/>
      <c r="D819" s="228"/>
      <c r="E819" s="227"/>
      <c r="F819" s="223"/>
      <c r="I819" s="190"/>
      <c r="J819" s="190"/>
      <c r="K819" s="190"/>
    </row>
    <row r="820" spans="1:11" s="177" customFormat="1" x14ac:dyDescent="0.2">
      <c r="A820" s="180"/>
      <c r="B820" s="180" t="s">
        <v>1224</v>
      </c>
      <c r="C820" s="182"/>
      <c r="D820" s="228"/>
      <c r="E820" s="227"/>
      <c r="F820" s="227"/>
      <c r="I820" s="190"/>
      <c r="J820" s="190"/>
      <c r="K820" s="190"/>
    </row>
    <row r="821" spans="1:11" s="177" customFormat="1" x14ac:dyDescent="0.2">
      <c r="A821" s="180"/>
      <c r="B821" s="180" t="s">
        <v>1216</v>
      </c>
      <c r="C821" s="182"/>
      <c r="D821" s="228"/>
      <c r="E821" s="227"/>
      <c r="F821" s="227"/>
      <c r="I821" s="190"/>
      <c r="J821" s="190"/>
      <c r="K821" s="190"/>
    </row>
    <row r="822" spans="1:11" s="177" customFormat="1" x14ac:dyDescent="0.2">
      <c r="A822" s="180"/>
      <c r="B822" s="185" t="s">
        <v>1225</v>
      </c>
      <c r="C822" s="186"/>
      <c r="D822" s="229"/>
      <c r="E822" s="230"/>
      <c r="F822" s="231">
        <f>SUM(F788:F821)</f>
        <v>0</v>
      </c>
      <c r="I822" s="190"/>
      <c r="J822" s="190"/>
      <c r="K822" s="190"/>
    </row>
    <row r="823" spans="1:11" s="177" customFormat="1" x14ac:dyDescent="0.2">
      <c r="A823" s="180"/>
      <c r="B823" s="180"/>
      <c r="C823" s="182"/>
      <c r="D823" s="228"/>
      <c r="E823" s="227"/>
      <c r="F823" s="227"/>
      <c r="I823" s="190"/>
      <c r="J823" s="190"/>
      <c r="K823" s="190"/>
    </row>
    <row r="824" spans="1:11" s="177" customFormat="1" x14ac:dyDescent="0.2">
      <c r="A824" s="180"/>
      <c r="B824" s="180"/>
      <c r="C824" s="182"/>
      <c r="D824" s="228"/>
      <c r="E824" s="227"/>
      <c r="F824" s="227"/>
      <c r="I824" s="190"/>
      <c r="J824" s="190"/>
      <c r="K824" s="190"/>
    </row>
    <row r="825" spans="1:11" s="177" customFormat="1" x14ac:dyDescent="0.2">
      <c r="A825" s="180"/>
      <c r="B825" s="180"/>
      <c r="C825" s="182"/>
      <c r="D825" s="228"/>
      <c r="E825" s="227"/>
      <c r="F825" s="227"/>
      <c r="I825" s="190"/>
      <c r="J825" s="190"/>
      <c r="K825" s="190"/>
    </row>
    <row r="826" spans="1:11" s="177" customFormat="1" x14ac:dyDescent="0.2">
      <c r="A826" s="180"/>
      <c r="B826" s="191" t="s">
        <v>1226</v>
      </c>
      <c r="C826" s="182"/>
      <c r="D826" s="228"/>
      <c r="E826" s="227"/>
      <c r="F826" s="227"/>
      <c r="I826" s="190"/>
      <c r="J826" s="190"/>
      <c r="K826" s="190"/>
    </row>
    <row r="827" spans="1:11" s="177" customFormat="1" x14ac:dyDescent="0.2">
      <c r="A827" s="180"/>
      <c r="B827" s="191"/>
      <c r="C827" s="182"/>
      <c r="D827" s="228"/>
      <c r="E827" s="227"/>
      <c r="F827" s="227"/>
      <c r="I827" s="190"/>
      <c r="J827" s="190"/>
      <c r="K827" s="190"/>
    </row>
    <row r="828" spans="1:11" s="177" customFormat="1" x14ac:dyDescent="0.2">
      <c r="A828" s="180">
        <v>4.91</v>
      </c>
      <c r="B828" s="180" t="s">
        <v>1227</v>
      </c>
      <c r="C828" s="182" t="s">
        <v>790</v>
      </c>
      <c r="D828" s="228">
        <v>31</v>
      </c>
      <c r="E828" s="227"/>
      <c r="F828" s="223">
        <f>D828*E828</f>
        <v>0</v>
      </c>
      <c r="I828" s="190"/>
      <c r="J828" s="190"/>
      <c r="K828" s="190"/>
    </row>
    <row r="829" spans="1:11" s="177" customFormat="1" x14ac:dyDescent="0.2">
      <c r="A829" s="180"/>
      <c r="B829" s="180" t="s">
        <v>1228</v>
      </c>
      <c r="C829" s="182"/>
      <c r="D829" s="228"/>
      <c r="E829" s="227"/>
      <c r="F829" s="223"/>
      <c r="I829" s="190"/>
      <c r="J829" s="190"/>
      <c r="K829" s="190"/>
    </row>
    <row r="830" spans="1:11" s="177" customFormat="1" x14ac:dyDescent="0.2">
      <c r="A830" s="180"/>
      <c r="B830" s="180" t="s">
        <v>1229</v>
      </c>
      <c r="C830" s="182"/>
      <c r="D830" s="228"/>
      <c r="E830" s="227"/>
      <c r="F830" s="223"/>
      <c r="I830" s="190"/>
      <c r="J830" s="190"/>
      <c r="K830" s="190"/>
    </row>
    <row r="831" spans="1:11" s="177" customFormat="1" x14ac:dyDescent="0.2">
      <c r="A831" s="180"/>
      <c r="B831" s="180"/>
      <c r="C831" s="182"/>
      <c r="D831" s="228"/>
      <c r="E831" s="227"/>
      <c r="F831" s="223"/>
      <c r="I831" s="190"/>
      <c r="J831" s="190"/>
      <c r="K831" s="190"/>
    </row>
    <row r="832" spans="1:11" s="177" customFormat="1" x14ac:dyDescent="0.2">
      <c r="A832" s="180">
        <v>4.92</v>
      </c>
      <c r="B832" s="180" t="s">
        <v>1230</v>
      </c>
      <c r="C832" s="182" t="s">
        <v>790</v>
      </c>
      <c r="D832" s="228">
        <v>37.9</v>
      </c>
      <c r="E832" s="227"/>
      <c r="F832" s="223">
        <f>D832*E832</f>
        <v>0</v>
      </c>
      <c r="I832" s="190"/>
      <c r="J832" s="190"/>
      <c r="K832" s="190"/>
    </row>
    <row r="833" spans="1:11" s="177" customFormat="1" x14ac:dyDescent="0.2">
      <c r="A833" s="180"/>
      <c r="B833" s="180" t="s">
        <v>1231</v>
      </c>
      <c r="C833" s="182"/>
      <c r="D833" s="228"/>
      <c r="E833" s="227"/>
      <c r="F833" s="223"/>
      <c r="I833" s="190"/>
      <c r="J833" s="190"/>
      <c r="K833" s="190"/>
    </row>
    <row r="834" spans="1:11" s="177" customFormat="1" x14ac:dyDescent="0.2">
      <c r="A834" s="180"/>
      <c r="B834" s="180" t="s">
        <v>1232</v>
      </c>
      <c r="C834" s="182"/>
      <c r="D834" s="228"/>
      <c r="E834" s="227"/>
      <c r="F834" s="227"/>
      <c r="I834" s="190"/>
      <c r="J834" s="190"/>
      <c r="K834" s="190"/>
    </row>
    <row r="835" spans="1:11" s="177" customFormat="1" x14ac:dyDescent="0.2">
      <c r="A835" s="180"/>
      <c r="B835" s="180" t="s">
        <v>1233</v>
      </c>
      <c r="C835" s="182"/>
      <c r="D835" s="228"/>
      <c r="E835" s="227"/>
      <c r="F835" s="227"/>
      <c r="I835" s="190"/>
      <c r="J835" s="190"/>
      <c r="K835" s="190"/>
    </row>
    <row r="836" spans="1:11" s="177" customFormat="1" x14ac:dyDescent="0.2">
      <c r="A836" s="180"/>
      <c r="B836" s="191"/>
      <c r="C836" s="182"/>
      <c r="D836" s="228"/>
      <c r="E836" s="227"/>
      <c r="F836" s="227"/>
      <c r="I836" s="190"/>
      <c r="J836" s="190"/>
      <c r="K836" s="190"/>
    </row>
    <row r="837" spans="1:11" s="177" customFormat="1" x14ac:dyDescent="0.2">
      <c r="A837" s="180">
        <v>4.93</v>
      </c>
      <c r="B837" s="180" t="s">
        <v>1234</v>
      </c>
      <c r="C837" s="182" t="s">
        <v>790</v>
      </c>
      <c r="D837" s="228">
        <v>125</v>
      </c>
      <c r="E837" s="227"/>
      <c r="F837" s="223">
        <f>D837*E837</f>
        <v>0</v>
      </c>
      <c r="I837" s="190"/>
      <c r="J837" s="190"/>
      <c r="K837" s="190"/>
    </row>
    <row r="838" spans="1:11" s="177" customFormat="1" x14ac:dyDescent="0.2">
      <c r="A838" s="180"/>
      <c r="B838" s="180" t="s">
        <v>1231</v>
      </c>
      <c r="C838" s="182"/>
      <c r="D838" s="228"/>
      <c r="E838" s="227"/>
      <c r="F838" s="223"/>
      <c r="I838" s="190"/>
      <c r="J838" s="190"/>
      <c r="K838" s="190"/>
    </row>
    <row r="839" spans="1:11" s="177" customFormat="1" x14ac:dyDescent="0.2">
      <c r="A839" s="180"/>
      <c r="B839" s="180" t="s">
        <v>1232</v>
      </c>
      <c r="C839" s="182"/>
      <c r="D839" s="228"/>
      <c r="E839" s="227"/>
      <c r="F839" s="227"/>
      <c r="I839" s="190"/>
      <c r="J839" s="190"/>
      <c r="K839" s="190"/>
    </row>
    <row r="840" spans="1:11" s="177" customFormat="1" x14ac:dyDescent="0.2">
      <c r="A840" s="180"/>
      <c r="B840" s="180" t="s">
        <v>1871</v>
      </c>
      <c r="C840" s="182"/>
      <c r="D840" s="228"/>
      <c r="E840" s="227"/>
      <c r="F840" s="227"/>
      <c r="I840" s="190"/>
      <c r="J840" s="190"/>
      <c r="K840" s="190"/>
    </row>
    <row r="841" spans="1:11" s="177" customFormat="1" x14ac:dyDescent="0.2">
      <c r="A841" s="180"/>
      <c r="B841" s="180"/>
      <c r="C841" s="182"/>
      <c r="D841" s="228"/>
      <c r="E841" s="227"/>
      <c r="F841" s="227"/>
      <c r="I841" s="190"/>
      <c r="J841" s="190"/>
      <c r="K841" s="190"/>
    </row>
    <row r="842" spans="1:11" s="177" customFormat="1" x14ac:dyDescent="0.2">
      <c r="A842" s="180">
        <v>4.9400000000000004</v>
      </c>
      <c r="B842" s="180" t="s">
        <v>1234</v>
      </c>
      <c r="C842" s="182" t="s">
        <v>790</v>
      </c>
      <c r="D842" s="228">
        <v>10.6</v>
      </c>
      <c r="E842" s="227"/>
      <c r="F842" s="223">
        <f>D842*E842</f>
        <v>0</v>
      </c>
      <c r="I842" s="190"/>
      <c r="J842" s="190"/>
      <c r="K842" s="190"/>
    </row>
    <row r="843" spans="1:11" s="177" customFormat="1" x14ac:dyDescent="0.2">
      <c r="A843" s="180"/>
      <c r="B843" s="180" t="s">
        <v>1231</v>
      </c>
      <c r="C843" s="182"/>
      <c r="D843" s="228"/>
      <c r="E843" s="227"/>
      <c r="F843" s="223"/>
      <c r="I843" s="190"/>
      <c r="J843" s="190"/>
      <c r="K843" s="190"/>
    </row>
    <row r="844" spans="1:11" s="177" customFormat="1" x14ac:dyDescent="0.2">
      <c r="A844" s="180"/>
      <c r="B844" s="180" t="s">
        <v>1232</v>
      </c>
      <c r="C844" s="182"/>
      <c r="D844" s="228"/>
      <c r="E844" s="227"/>
      <c r="F844" s="227"/>
      <c r="I844" s="190"/>
      <c r="J844" s="190"/>
      <c r="K844" s="190"/>
    </row>
    <row r="845" spans="1:11" s="177" customFormat="1" x14ac:dyDescent="0.2">
      <c r="A845" s="180"/>
      <c r="B845" s="180" t="s">
        <v>1872</v>
      </c>
      <c r="C845" s="182"/>
      <c r="D845" s="228"/>
      <c r="E845" s="227"/>
      <c r="F845" s="227"/>
      <c r="I845" s="190"/>
      <c r="J845" s="190"/>
      <c r="K845" s="190"/>
    </row>
    <row r="846" spans="1:11" s="177" customFormat="1" x14ac:dyDescent="0.2">
      <c r="A846" s="180"/>
      <c r="B846" s="180"/>
      <c r="C846" s="182"/>
      <c r="D846" s="228"/>
      <c r="E846" s="227"/>
      <c r="F846" s="227"/>
      <c r="I846" s="190"/>
      <c r="J846" s="190"/>
      <c r="K846" s="190"/>
    </row>
    <row r="847" spans="1:11" s="177" customFormat="1" x14ac:dyDescent="0.2">
      <c r="A847" s="180">
        <v>4.95</v>
      </c>
      <c r="B847" s="180" t="s">
        <v>1235</v>
      </c>
      <c r="C847" s="182" t="s">
        <v>789</v>
      </c>
      <c r="D847" s="228">
        <v>72</v>
      </c>
      <c r="E847" s="227"/>
      <c r="F847" s="223">
        <f>D847*E847</f>
        <v>0</v>
      </c>
      <c r="I847" s="190"/>
      <c r="J847" s="190"/>
      <c r="K847" s="190"/>
    </row>
    <row r="848" spans="1:11" s="177" customFormat="1" x14ac:dyDescent="0.2">
      <c r="A848" s="180"/>
      <c r="B848" s="180" t="s">
        <v>1236</v>
      </c>
      <c r="C848" s="182"/>
      <c r="D848" s="228"/>
      <c r="E848" s="227"/>
      <c r="F848" s="223"/>
      <c r="I848" s="190"/>
      <c r="J848" s="190"/>
      <c r="K848" s="190"/>
    </row>
    <row r="849" spans="1:11" s="177" customFormat="1" x14ac:dyDescent="0.2">
      <c r="A849" s="180"/>
      <c r="B849" s="180" t="s">
        <v>1232</v>
      </c>
      <c r="C849" s="182"/>
      <c r="D849" s="228"/>
      <c r="E849" s="227"/>
      <c r="F849" s="227"/>
      <c r="I849" s="190"/>
      <c r="J849" s="190"/>
      <c r="K849" s="190"/>
    </row>
    <row r="850" spans="1:11" s="177" customFormat="1" x14ac:dyDescent="0.2">
      <c r="A850" s="180"/>
      <c r="B850" s="180"/>
      <c r="C850" s="182"/>
      <c r="D850" s="228"/>
      <c r="E850" s="227"/>
      <c r="F850" s="227"/>
      <c r="I850" s="190"/>
      <c r="J850" s="190"/>
      <c r="K850" s="190"/>
    </row>
    <row r="851" spans="1:11" s="177" customFormat="1" x14ac:dyDescent="0.2">
      <c r="A851" s="180">
        <v>4.96</v>
      </c>
      <c r="B851" s="180" t="s">
        <v>1237</v>
      </c>
      <c r="C851" s="182" t="s">
        <v>790</v>
      </c>
      <c r="D851" s="228">
        <v>147.5</v>
      </c>
      <c r="E851" s="227"/>
      <c r="F851" s="223">
        <f>D851*E851</f>
        <v>0</v>
      </c>
      <c r="I851" s="190"/>
      <c r="J851" s="190"/>
      <c r="K851" s="190"/>
    </row>
    <row r="852" spans="1:11" s="177" customFormat="1" x14ac:dyDescent="0.2">
      <c r="A852" s="180"/>
      <c r="B852" s="180" t="s">
        <v>1238</v>
      </c>
      <c r="C852" s="182"/>
      <c r="D852" s="228"/>
      <c r="E852" s="227"/>
      <c r="F852" s="223"/>
      <c r="I852" s="190"/>
      <c r="J852" s="190"/>
      <c r="K852" s="190"/>
    </row>
    <row r="853" spans="1:11" s="177" customFormat="1" x14ac:dyDescent="0.2">
      <c r="A853" s="180"/>
      <c r="B853" s="180" t="s">
        <v>1239</v>
      </c>
      <c r="C853" s="182"/>
      <c r="D853" s="228"/>
      <c r="E853" s="227"/>
      <c r="F853" s="223"/>
      <c r="I853" s="190"/>
      <c r="J853" s="190"/>
      <c r="K853" s="190"/>
    </row>
    <row r="854" spans="1:11" s="177" customFormat="1" x14ac:dyDescent="0.2">
      <c r="A854" s="180"/>
      <c r="B854" s="180" t="s">
        <v>1240</v>
      </c>
      <c r="C854" s="182"/>
      <c r="D854" s="228"/>
      <c r="E854" s="227"/>
      <c r="F854" s="227"/>
      <c r="I854" s="190"/>
      <c r="J854" s="190"/>
      <c r="K854" s="190"/>
    </row>
    <row r="855" spans="1:11" s="177" customFormat="1" x14ac:dyDescent="0.2">
      <c r="A855" s="180"/>
      <c r="B855" s="180" t="s">
        <v>1241</v>
      </c>
      <c r="C855" s="182"/>
      <c r="D855" s="228"/>
      <c r="E855" s="227"/>
      <c r="F855" s="227"/>
      <c r="I855" s="190"/>
      <c r="J855" s="190"/>
      <c r="K855" s="190"/>
    </row>
    <row r="856" spans="1:11" s="177" customFormat="1" x14ac:dyDescent="0.2">
      <c r="A856" s="180"/>
      <c r="B856" s="180"/>
      <c r="C856" s="182"/>
      <c r="D856" s="228"/>
      <c r="E856" s="227"/>
      <c r="F856" s="223"/>
      <c r="I856" s="190"/>
      <c r="J856" s="190"/>
      <c r="K856" s="190"/>
    </row>
    <row r="857" spans="1:11" s="177" customFormat="1" x14ac:dyDescent="0.2">
      <c r="A857" s="180">
        <v>4.97</v>
      </c>
      <c r="B857" s="180" t="s">
        <v>1242</v>
      </c>
      <c r="C857" s="182" t="s">
        <v>790</v>
      </c>
      <c r="D857" s="228">
        <v>452.5</v>
      </c>
      <c r="E857" s="227"/>
      <c r="F857" s="223">
        <f>D857*E857</f>
        <v>0</v>
      </c>
      <c r="I857" s="190"/>
      <c r="J857" s="190"/>
      <c r="K857" s="190"/>
    </row>
    <row r="858" spans="1:11" s="177" customFormat="1" x14ac:dyDescent="0.2">
      <c r="A858" s="180"/>
      <c r="B858" s="180" t="s">
        <v>1243</v>
      </c>
      <c r="C858" s="182"/>
      <c r="D858" s="228"/>
      <c r="E858" s="227"/>
      <c r="F858" s="227"/>
      <c r="I858" s="190"/>
      <c r="J858" s="190"/>
      <c r="K858" s="190"/>
    </row>
    <row r="859" spans="1:11" s="177" customFormat="1" x14ac:dyDescent="0.2">
      <c r="A859" s="180"/>
      <c r="B859" s="180" t="s">
        <v>1903</v>
      </c>
      <c r="C859" s="182"/>
      <c r="D859" s="228"/>
      <c r="E859" s="227"/>
      <c r="F859" s="227"/>
      <c r="I859" s="190"/>
      <c r="J859" s="190"/>
      <c r="K859" s="190"/>
    </row>
    <row r="860" spans="1:11" s="177" customFormat="1" x14ac:dyDescent="0.2">
      <c r="A860" s="180"/>
      <c r="B860" s="180" t="s">
        <v>1904</v>
      </c>
      <c r="C860" s="182"/>
      <c r="D860" s="228"/>
      <c r="E860" s="227"/>
      <c r="F860" s="227"/>
      <c r="I860" s="190"/>
      <c r="J860" s="190"/>
      <c r="K860" s="190"/>
    </row>
    <row r="861" spans="1:11" s="177" customFormat="1" x14ac:dyDescent="0.2">
      <c r="A861" s="180"/>
      <c r="B861" s="180" t="s">
        <v>1826</v>
      </c>
      <c r="C861" s="182"/>
      <c r="D861" s="228"/>
      <c r="E861" s="227"/>
      <c r="F861" s="227"/>
      <c r="I861" s="190"/>
      <c r="J861" s="190"/>
      <c r="K861" s="190"/>
    </row>
    <row r="862" spans="1:11" s="177" customFormat="1" x14ac:dyDescent="0.2">
      <c r="A862" s="180"/>
      <c r="B862" s="180" t="s">
        <v>1905</v>
      </c>
      <c r="C862" s="182"/>
      <c r="D862" s="228"/>
      <c r="E862" s="227"/>
      <c r="F862" s="227"/>
      <c r="I862" s="190"/>
      <c r="J862" s="190"/>
      <c r="K862" s="190"/>
    </row>
    <row r="863" spans="1:11" s="177" customFormat="1" x14ac:dyDescent="0.2">
      <c r="A863" s="190"/>
      <c r="B863" s="180" t="s">
        <v>1244</v>
      </c>
      <c r="C863" s="190"/>
      <c r="D863" s="244"/>
      <c r="E863" s="232"/>
      <c r="F863" s="232"/>
      <c r="I863" s="190"/>
      <c r="J863" s="190"/>
      <c r="K863" s="190"/>
    </row>
    <row r="864" spans="1:11" s="177" customFormat="1" x14ac:dyDescent="0.2">
      <c r="A864" s="190"/>
      <c r="B864" s="176"/>
      <c r="C864" s="190"/>
      <c r="D864" s="244"/>
      <c r="E864" s="232"/>
      <c r="F864" s="232"/>
      <c r="I864" s="190"/>
      <c r="J864" s="190"/>
      <c r="K864" s="190"/>
    </row>
    <row r="865" spans="1:11" s="177" customFormat="1" x14ac:dyDescent="0.2">
      <c r="A865" s="180">
        <v>4.9800000000000004</v>
      </c>
      <c r="B865" s="180" t="s">
        <v>1245</v>
      </c>
      <c r="C865" s="182" t="s">
        <v>789</v>
      </c>
      <c r="D865" s="228">
        <v>72</v>
      </c>
      <c r="E865" s="227"/>
      <c r="F865" s="223">
        <f>D865*E865</f>
        <v>0</v>
      </c>
      <c r="I865" s="190"/>
      <c r="J865" s="190"/>
      <c r="K865" s="190"/>
    </row>
    <row r="866" spans="1:11" s="177" customFormat="1" x14ac:dyDescent="0.2">
      <c r="A866" s="180"/>
      <c r="B866" s="180" t="s">
        <v>1243</v>
      </c>
      <c r="C866" s="182"/>
      <c r="D866" s="228"/>
      <c r="E866" s="227"/>
      <c r="F866" s="227"/>
      <c r="I866" s="190"/>
      <c r="J866" s="190"/>
      <c r="K866" s="190"/>
    </row>
    <row r="867" spans="1:11" s="177" customFormat="1" x14ac:dyDescent="0.2">
      <c r="A867" s="180"/>
      <c r="B867" s="180" t="s">
        <v>1906</v>
      </c>
      <c r="C867" s="182"/>
      <c r="D867" s="228"/>
      <c r="E867" s="227"/>
      <c r="F867" s="227"/>
      <c r="I867" s="190"/>
      <c r="J867" s="190"/>
      <c r="K867" s="190"/>
    </row>
    <row r="868" spans="1:11" s="177" customFormat="1" x14ac:dyDescent="0.2">
      <c r="A868" s="180"/>
      <c r="B868" s="180" t="s">
        <v>1825</v>
      </c>
      <c r="C868" s="182"/>
      <c r="D868" s="228"/>
      <c r="E868" s="227"/>
      <c r="F868" s="227"/>
      <c r="I868" s="190"/>
      <c r="J868" s="190"/>
      <c r="K868" s="190"/>
    </row>
    <row r="869" spans="1:11" s="177" customFormat="1" x14ac:dyDescent="0.2">
      <c r="A869" s="180"/>
      <c r="B869" s="180" t="s">
        <v>1827</v>
      </c>
      <c r="C869" s="182"/>
      <c r="D869" s="228"/>
      <c r="E869" s="227"/>
      <c r="F869" s="227"/>
      <c r="I869" s="190"/>
      <c r="J869" s="190"/>
      <c r="K869" s="190"/>
    </row>
    <row r="870" spans="1:11" s="177" customFormat="1" x14ac:dyDescent="0.2">
      <c r="A870" s="180"/>
      <c r="B870" s="180" t="s">
        <v>1905</v>
      </c>
      <c r="C870" s="182"/>
      <c r="D870" s="228"/>
      <c r="E870" s="227"/>
      <c r="F870" s="227"/>
      <c r="I870" s="190"/>
      <c r="J870" s="190"/>
      <c r="K870" s="190"/>
    </row>
    <row r="871" spans="1:11" s="177" customFormat="1" x14ac:dyDescent="0.2">
      <c r="A871" s="180"/>
      <c r="B871" s="180"/>
      <c r="C871" s="182"/>
      <c r="D871" s="228"/>
      <c r="E871" s="227"/>
      <c r="F871" s="227"/>
      <c r="I871" s="190"/>
      <c r="J871" s="190"/>
      <c r="K871" s="190"/>
    </row>
    <row r="872" spans="1:11" s="177" customFormat="1" x14ac:dyDescent="0.2">
      <c r="A872" s="180">
        <v>4.99</v>
      </c>
      <c r="B872" s="181" t="s">
        <v>1246</v>
      </c>
      <c r="C872" s="182" t="s">
        <v>789</v>
      </c>
      <c r="D872" s="240">
        <v>53.7</v>
      </c>
      <c r="E872" s="227"/>
      <c r="F872" s="223">
        <f>D872*E872</f>
        <v>0</v>
      </c>
      <c r="I872" s="190"/>
      <c r="J872" s="190"/>
      <c r="K872" s="190"/>
    </row>
    <row r="873" spans="1:11" s="177" customFormat="1" x14ac:dyDescent="0.2">
      <c r="A873" s="180"/>
      <c r="B873" s="181" t="s">
        <v>1907</v>
      </c>
      <c r="C873" s="180"/>
      <c r="D873" s="240"/>
      <c r="E873" s="227"/>
      <c r="F873" s="223"/>
      <c r="I873" s="190"/>
      <c r="J873" s="190"/>
      <c r="K873" s="190"/>
    </row>
    <row r="874" spans="1:11" s="177" customFormat="1" x14ac:dyDescent="0.2">
      <c r="A874" s="180"/>
      <c r="B874" s="180" t="s">
        <v>1247</v>
      </c>
      <c r="C874" s="182"/>
      <c r="D874" s="228"/>
      <c r="E874" s="227"/>
      <c r="F874" s="227"/>
      <c r="I874" s="190"/>
      <c r="J874" s="190"/>
      <c r="K874" s="190"/>
    </row>
    <row r="875" spans="1:11" s="177" customFormat="1" x14ac:dyDescent="0.2">
      <c r="A875" s="180"/>
      <c r="B875" s="180"/>
      <c r="C875" s="182"/>
      <c r="D875" s="228"/>
      <c r="E875" s="227"/>
      <c r="F875" s="227"/>
      <c r="I875" s="190"/>
      <c r="J875" s="190"/>
      <c r="K875" s="190"/>
    </row>
    <row r="876" spans="1:11" s="177" customFormat="1" x14ac:dyDescent="0.2">
      <c r="A876" s="205">
        <v>4.9909999999999997</v>
      </c>
      <c r="B876" s="180" t="s">
        <v>1248</v>
      </c>
      <c r="C876" s="182" t="s">
        <v>790</v>
      </c>
      <c r="D876" s="228">
        <v>6</v>
      </c>
      <c r="E876" s="227"/>
      <c r="F876" s="223">
        <f>D876*E876</f>
        <v>0</v>
      </c>
      <c r="I876" s="190"/>
      <c r="J876" s="190"/>
      <c r="K876" s="190"/>
    </row>
    <row r="877" spans="1:11" x14ac:dyDescent="0.2">
      <c r="A877" s="180"/>
      <c r="B877" s="180" t="s">
        <v>1249</v>
      </c>
      <c r="C877" s="182"/>
      <c r="D877" s="228"/>
      <c r="E877" s="227"/>
      <c r="F877" s="223"/>
    </row>
    <row r="878" spans="1:11" x14ac:dyDescent="0.2">
      <c r="A878" s="180"/>
      <c r="B878" s="180"/>
      <c r="C878" s="182"/>
      <c r="D878" s="228"/>
      <c r="E878" s="227"/>
      <c r="F878" s="227"/>
    </row>
    <row r="879" spans="1:11" x14ac:dyDescent="0.2">
      <c r="A879" s="205">
        <v>4.992</v>
      </c>
      <c r="B879" s="180" t="s">
        <v>1908</v>
      </c>
      <c r="C879" s="182" t="s">
        <v>790</v>
      </c>
      <c r="D879" s="228">
        <v>20</v>
      </c>
      <c r="E879" s="227"/>
      <c r="F879" s="223">
        <f>D879*E879</f>
        <v>0</v>
      </c>
    </row>
    <row r="880" spans="1:11" x14ac:dyDescent="0.2">
      <c r="A880" s="180"/>
      <c r="B880" s="180" t="s">
        <v>1250</v>
      </c>
      <c r="C880" s="182"/>
      <c r="D880" s="228"/>
      <c r="E880" s="227"/>
      <c r="F880" s="223"/>
    </row>
    <row r="881" spans="1:8" x14ac:dyDescent="0.2">
      <c r="A881" s="180"/>
      <c r="B881" s="180" t="s">
        <v>1251</v>
      </c>
      <c r="C881" s="182"/>
      <c r="D881" s="228"/>
      <c r="E881" s="227"/>
      <c r="F881" s="223"/>
    </row>
    <row r="882" spans="1:8" x14ac:dyDescent="0.2">
      <c r="A882" s="180"/>
      <c r="B882" s="185" t="s">
        <v>1252</v>
      </c>
      <c r="C882" s="186"/>
      <c r="D882" s="229"/>
      <c r="E882" s="230"/>
      <c r="F882" s="231">
        <f>SUM(F828:F881)</f>
        <v>0</v>
      </c>
    </row>
    <row r="883" spans="1:8" x14ac:dyDescent="0.2">
      <c r="A883" s="180"/>
      <c r="B883" s="180"/>
      <c r="C883" s="182"/>
      <c r="D883" s="228"/>
      <c r="E883" s="227"/>
      <c r="F883" s="227"/>
    </row>
    <row r="884" spans="1:8" x14ac:dyDescent="0.2">
      <c r="A884" s="180"/>
      <c r="B884" s="180"/>
      <c r="C884" s="182"/>
      <c r="D884" s="228"/>
      <c r="E884" s="227"/>
      <c r="F884" s="227"/>
    </row>
    <row r="885" spans="1:8" x14ac:dyDescent="0.2">
      <c r="A885" s="180"/>
      <c r="B885" s="180"/>
      <c r="C885" s="182"/>
      <c r="D885" s="228"/>
      <c r="E885" s="227"/>
      <c r="F885" s="227"/>
    </row>
    <row r="886" spans="1:8" x14ac:dyDescent="0.2">
      <c r="A886" s="180"/>
      <c r="B886" s="220" t="s">
        <v>1253</v>
      </c>
      <c r="C886" s="182"/>
      <c r="D886" s="228"/>
      <c r="E886" s="227"/>
      <c r="F886" s="227"/>
    </row>
    <row r="887" spans="1:8" x14ac:dyDescent="0.2">
      <c r="A887" s="180"/>
      <c r="B887" s="180"/>
      <c r="C887" s="182"/>
      <c r="D887" s="228"/>
      <c r="E887" s="227"/>
      <c r="F887" s="227"/>
    </row>
    <row r="888" spans="1:8" x14ac:dyDescent="0.2">
      <c r="A888" s="180">
        <v>5.0999999999999996</v>
      </c>
      <c r="B888" s="197" t="s">
        <v>1254</v>
      </c>
      <c r="C888" s="211"/>
      <c r="D888" s="246"/>
      <c r="E888" s="247"/>
      <c r="F888" s="247"/>
      <c r="G888" s="212"/>
      <c r="H888" s="212"/>
    </row>
    <row r="889" spans="1:8" x14ac:dyDescent="0.2">
      <c r="A889" s="180"/>
      <c r="B889" s="197" t="s">
        <v>1255</v>
      </c>
      <c r="C889" s="211"/>
      <c r="D889" s="246"/>
      <c r="E889" s="247"/>
      <c r="F889" s="247"/>
      <c r="G889" s="212"/>
      <c r="H889" s="212"/>
    </row>
    <row r="890" spans="1:8" x14ac:dyDescent="0.2">
      <c r="A890" s="180"/>
      <c r="B890" s="197" t="s">
        <v>1256</v>
      </c>
      <c r="C890" s="211"/>
      <c r="D890" s="246"/>
      <c r="E890" s="247"/>
      <c r="F890" s="247"/>
      <c r="G890" s="212"/>
      <c r="H890" s="212"/>
    </row>
    <row r="891" spans="1:8" x14ac:dyDescent="0.2">
      <c r="A891" s="180"/>
      <c r="B891" s="197" t="s">
        <v>1257</v>
      </c>
      <c r="C891" s="211"/>
      <c r="D891" s="246"/>
      <c r="E891" s="247"/>
      <c r="F891" s="247"/>
      <c r="G891" s="212"/>
      <c r="H891" s="212"/>
    </row>
    <row r="892" spans="1:8" x14ac:dyDescent="0.2">
      <c r="A892" s="180"/>
      <c r="B892" s="197" t="s">
        <v>1258</v>
      </c>
      <c r="C892" s="211"/>
      <c r="D892" s="246"/>
      <c r="E892" s="247"/>
      <c r="F892" s="247"/>
      <c r="G892" s="212"/>
      <c r="H892" s="212"/>
    </row>
    <row r="893" spans="1:8" x14ac:dyDescent="0.2">
      <c r="A893" s="180"/>
      <c r="B893" s="180"/>
      <c r="C893" s="211"/>
      <c r="D893" s="246"/>
      <c r="E893" s="247"/>
      <c r="F893" s="247"/>
      <c r="G893" s="212"/>
      <c r="H893" s="212"/>
    </row>
    <row r="894" spans="1:8" x14ac:dyDescent="0.2">
      <c r="A894" s="180"/>
      <c r="B894" s="180" t="s">
        <v>1259</v>
      </c>
      <c r="C894" s="211"/>
      <c r="D894" s="246"/>
      <c r="E894" s="247"/>
      <c r="F894" s="247"/>
      <c r="G894" s="212"/>
      <c r="H894" s="212"/>
    </row>
    <row r="895" spans="1:8" x14ac:dyDescent="0.2">
      <c r="A895" s="180"/>
      <c r="B895" s="180" t="s">
        <v>1260</v>
      </c>
      <c r="C895" s="182" t="s">
        <v>0</v>
      </c>
      <c r="D895" s="233">
        <v>3</v>
      </c>
      <c r="E895" s="227"/>
      <c r="F895" s="223">
        <f>D895*E895</f>
        <v>0</v>
      </c>
      <c r="G895" s="212"/>
      <c r="H895" s="212"/>
    </row>
    <row r="896" spans="1:8" x14ac:dyDescent="0.2">
      <c r="A896" s="180"/>
      <c r="B896" s="180" t="s">
        <v>1261</v>
      </c>
      <c r="C896" s="182" t="s">
        <v>0</v>
      </c>
      <c r="D896" s="233">
        <v>1</v>
      </c>
      <c r="E896" s="227"/>
      <c r="F896" s="223">
        <f>D896*E896</f>
        <v>0</v>
      </c>
      <c r="G896" s="212"/>
      <c r="H896" s="212"/>
    </row>
    <row r="897" spans="1:11" x14ac:dyDescent="0.2">
      <c r="A897" s="180"/>
      <c r="B897" s="180"/>
      <c r="C897" s="182"/>
      <c r="D897" s="233"/>
      <c r="E897" s="227"/>
      <c r="F897" s="223"/>
      <c r="G897" s="212"/>
      <c r="H897" s="212"/>
    </row>
    <row r="898" spans="1:11" x14ac:dyDescent="0.2">
      <c r="A898" s="180"/>
      <c r="B898" s="180" t="s">
        <v>1262</v>
      </c>
      <c r="C898" s="182"/>
      <c r="D898" s="233"/>
      <c r="E898" s="227"/>
      <c r="F898" s="223"/>
      <c r="G898" s="212"/>
      <c r="H898" s="212"/>
    </row>
    <row r="899" spans="1:11" x14ac:dyDescent="0.2">
      <c r="A899" s="180"/>
      <c r="B899" s="180" t="s">
        <v>1104</v>
      </c>
      <c r="C899" s="182" t="s">
        <v>0</v>
      </c>
      <c r="D899" s="233">
        <v>2</v>
      </c>
      <c r="E899" s="227"/>
      <c r="F899" s="223">
        <f>D899*E899</f>
        <v>0</v>
      </c>
    </row>
    <row r="900" spans="1:11" x14ac:dyDescent="0.2">
      <c r="A900" s="180"/>
      <c r="B900" s="180" t="s">
        <v>1105</v>
      </c>
      <c r="C900" s="182" t="s">
        <v>0</v>
      </c>
      <c r="D900" s="233">
        <v>4</v>
      </c>
      <c r="E900" s="227"/>
      <c r="F900" s="223">
        <f t="shared" ref="F900:F906" si="2">D900*E900</f>
        <v>0</v>
      </c>
    </row>
    <row r="901" spans="1:11" x14ac:dyDescent="0.2">
      <c r="A901" s="180"/>
      <c r="B901" s="180" t="s">
        <v>1106</v>
      </c>
      <c r="C901" s="182" t="s">
        <v>0</v>
      </c>
      <c r="D901" s="233">
        <v>1</v>
      </c>
      <c r="E901" s="227"/>
      <c r="F901" s="223">
        <f t="shared" si="2"/>
        <v>0</v>
      </c>
    </row>
    <row r="902" spans="1:11" x14ac:dyDescent="0.2">
      <c r="A902" s="180"/>
      <c r="B902" s="180" t="s">
        <v>1107</v>
      </c>
      <c r="C902" s="182" t="s">
        <v>0</v>
      </c>
      <c r="D902" s="233">
        <v>7</v>
      </c>
      <c r="E902" s="227"/>
      <c r="F902" s="223">
        <f t="shared" si="2"/>
        <v>0</v>
      </c>
    </row>
    <row r="903" spans="1:11" x14ac:dyDescent="0.2">
      <c r="A903" s="180"/>
      <c r="B903" s="180" t="s">
        <v>1263</v>
      </c>
      <c r="C903" s="182" t="s">
        <v>0</v>
      </c>
      <c r="D903" s="233">
        <v>4</v>
      </c>
      <c r="E903" s="227"/>
      <c r="F903" s="223">
        <f t="shared" si="2"/>
        <v>0</v>
      </c>
    </row>
    <row r="904" spans="1:11" x14ac:dyDescent="0.2">
      <c r="A904" s="180"/>
      <c r="B904" s="180" t="s">
        <v>1108</v>
      </c>
      <c r="C904" s="182" t="s">
        <v>0</v>
      </c>
      <c r="D904" s="233">
        <v>4</v>
      </c>
      <c r="E904" s="227"/>
      <c r="F904" s="223">
        <f t="shared" si="2"/>
        <v>0</v>
      </c>
    </row>
    <row r="905" spans="1:11" x14ac:dyDescent="0.2">
      <c r="A905" s="180"/>
      <c r="B905" s="180" t="s">
        <v>1109</v>
      </c>
      <c r="C905" s="182" t="s">
        <v>0</v>
      </c>
      <c r="D905" s="233">
        <v>1</v>
      </c>
      <c r="E905" s="227"/>
      <c r="F905" s="223">
        <f t="shared" si="2"/>
        <v>0</v>
      </c>
    </row>
    <row r="906" spans="1:11" x14ac:dyDescent="0.2">
      <c r="A906" s="180"/>
      <c r="B906" s="180" t="s">
        <v>1110</v>
      </c>
      <c r="C906" s="182" t="s">
        <v>0</v>
      </c>
      <c r="D906" s="233">
        <v>1</v>
      </c>
      <c r="E906" s="227"/>
      <c r="F906" s="223">
        <f t="shared" si="2"/>
        <v>0</v>
      </c>
    </row>
    <row r="907" spans="1:11" x14ac:dyDescent="0.2">
      <c r="A907" s="180"/>
      <c r="B907" s="180"/>
      <c r="C907" s="182"/>
      <c r="D907" s="233"/>
      <c r="E907" s="227"/>
      <c r="F907" s="223"/>
    </row>
    <row r="908" spans="1:11" s="177" customFormat="1" x14ac:dyDescent="0.2">
      <c r="A908" s="180">
        <v>5.2</v>
      </c>
      <c r="B908" s="180" t="s">
        <v>1264</v>
      </c>
      <c r="C908" s="182"/>
      <c r="D908" s="228"/>
      <c r="E908" s="227"/>
      <c r="F908" s="223"/>
      <c r="I908" s="190"/>
      <c r="J908" s="190"/>
      <c r="K908" s="190"/>
    </row>
    <row r="909" spans="1:11" s="177" customFormat="1" x14ac:dyDescent="0.2">
      <c r="A909" s="180"/>
      <c r="B909" s="180" t="s">
        <v>1265</v>
      </c>
      <c r="C909" s="182"/>
      <c r="D909" s="228"/>
      <c r="E909" s="227"/>
      <c r="F909" s="223"/>
      <c r="I909" s="190"/>
      <c r="J909" s="190"/>
      <c r="K909" s="190"/>
    </row>
    <row r="910" spans="1:11" s="177" customFormat="1" x14ac:dyDescent="0.2">
      <c r="A910" s="180"/>
      <c r="B910" s="176"/>
      <c r="C910" s="182"/>
      <c r="D910" s="228"/>
      <c r="E910" s="227"/>
      <c r="F910" s="223"/>
      <c r="I910" s="190"/>
      <c r="J910" s="190"/>
      <c r="K910" s="190"/>
    </row>
    <row r="911" spans="1:11" s="177" customFormat="1" x14ac:dyDescent="0.2">
      <c r="A911" s="180"/>
      <c r="B911" s="180" t="s">
        <v>1909</v>
      </c>
      <c r="C911" s="182"/>
      <c r="D911" s="228"/>
      <c r="E911" s="227"/>
      <c r="F911" s="227"/>
      <c r="I911" s="190"/>
      <c r="J911" s="190"/>
      <c r="K911" s="190"/>
    </row>
    <row r="912" spans="1:11" s="177" customFormat="1" x14ac:dyDescent="0.2">
      <c r="A912" s="180"/>
      <c r="B912" s="180" t="s">
        <v>1266</v>
      </c>
      <c r="C912" s="182" t="s">
        <v>0</v>
      </c>
      <c r="D912" s="233">
        <v>7</v>
      </c>
      <c r="E912" s="227"/>
      <c r="F912" s="223">
        <f>D912*E912</f>
        <v>0</v>
      </c>
      <c r="I912" s="190"/>
      <c r="J912" s="190"/>
      <c r="K912" s="190"/>
    </row>
    <row r="913" spans="1:11" s="177" customFormat="1" x14ac:dyDescent="0.2">
      <c r="A913" s="180"/>
      <c r="B913" s="180" t="s">
        <v>1267</v>
      </c>
      <c r="C913" s="182" t="s">
        <v>0</v>
      </c>
      <c r="D913" s="233">
        <v>4</v>
      </c>
      <c r="E913" s="227"/>
      <c r="F913" s="223">
        <f>D913*E913</f>
        <v>0</v>
      </c>
      <c r="I913" s="190"/>
      <c r="J913" s="190"/>
      <c r="K913" s="190"/>
    </row>
    <row r="914" spans="1:11" s="177" customFormat="1" x14ac:dyDescent="0.2">
      <c r="A914" s="180"/>
      <c r="B914" s="180" t="s">
        <v>1268</v>
      </c>
      <c r="C914" s="182" t="s">
        <v>0</v>
      </c>
      <c r="D914" s="233">
        <v>4</v>
      </c>
      <c r="E914" s="227"/>
      <c r="F914" s="223">
        <f>D914*E914</f>
        <v>0</v>
      </c>
      <c r="I914" s="190"/>
      <c r="J914" s="190"/>
      <c r="K914" s="190"/>
    </row>
    <row r="915" spans="1:11" s="177" customFormat="1" x14ac:dyDescent="0.2">
      <c r="A915" s="180"/>
      <c r="B915" s="180" t="s">
        <v>1269</v>
      </c>
      <c r="C915" s="182" t="s">
        <v>0</v>
      </c>
      <c r="D915" s="233">
        <v>1</v>
      </c>
      <c r="E915" s="227"/>
      <c r="F915" s="223">
        <f>D915*E915</f>
        <v>0</v>
      </c>
      <c r="I915" s="190"/>
      <c r="J915" s="190"/>
      <c r="K915" s="190"/>
    </row>
    <row r="916" spans="1:11" s="177" customFormat="1" x14ac:dyDescent="0.2">
      <c r="A916" s="180"/>
      <c r="B916" s="180" t="s">
        <v>1270</v>
      </c>
      <c r="C916" s="182" t="s">
        <v>0</v>
      </c>
      <c r="D916" s="233">
        <v>1</v>
      </c>
      <c r="E916" s="227"/>
      <c r="F916" s="223">
        <f>D916*E916</f>
        <v>0</v>
      </c>
      <c r="I916" s="190"/>
      <c r="J916" s="190"/>
      <c r="K916" s="190"/>
    </row>
    <row r="917" spans="1:11" s="177" customFormat="1" x14ac:dyDescent="0.2">
      <c r="A917" s="180"/>
      <c r="B917" s="180"/>
      <c r="C917" s="182"/>
      <c r="D917" s="233"/>
      <c r="E917" s="227"/>
      <c r="F917" s="223"/>
      <c r="I917" s="190"/>
      <c r="J917" s="190"/>
      <c r="K917" s="190"/>
    </row>
    <row r="918" spans="1:11" s="177" customFormat="1" x14ac:dyDescent="0.2">
      <c r="A918" s="180"/>
      <c r="B918" s="180" t="s">
        <v>1910</v>
      </c>
      <c r="C918" s="182"/>
      <c r="D918" s="228"/>
      <c r="E918" s="227"/>
      <c r="F918" s="223"/>
      <c r="I918" s="190"/>
      <c r="J918" s="190"/>
      <c r="K918" s="190"/>
    </row>
    <row r="919" spans="1:11" s="177" customFormat="1" x14ac:dyDescent="0.2">
      <c r="A919" s="180"/>
      <c r="B919" s="180" t="s">
        <v>2066</v>
      </c>
      <c r="C919" s="182" t="s">
        <v>0</v>
      </c>
      <c r="D919" s="233">
        <v>1</v>
      </c>
      <c r="E919" s="227"/>
      <c r="F919" s="223">
        <f>D919*E919</f>
        <v>0</v>
      </c>
      <c r="I919" s="190"/>
      <c r="J919" s="190"/>
      <c r="K919" s="190"/>
    </row>
    <row r="920" spans="1:11" s="177" customFormat="1" x14ac:dyDescent="0.2">
      <c r="A920" s="180"/>
      <c r="B920" s="180"/>
      <c r="C920" s="182"/>
      <c r="D920" s="228"/>
      <c r="E920" s="227"/>
      <c r="F920" s="223"/>
      <c r="I920" s="190"/>
      <c r="J920" s="190"/>
      <c r="K920" s="190"/>
    </row>
    <row r="921" spans="1:11" s="177" customFormat="1" x14ac:dyDescent="0.2">
      <c r="A921" s="180">
        <v>5.3</v>
      </c>
      <c r="B921" s="180" t="s">
        <v>1846</v>
      </c>
      <c r="C921" s="182"/>
      <c r="D921" s="228"/>
      <c r="E921" s="227"/>
      <c r="F921" s="223"/>
      <c r="I921" s="190"/>
      <c r="J921" s="190"/>
      <c r="K921" s="190"/>
    </row>
    <row r="922" spans="1:11" s="177" customFormat="1" x14ac:dyDescent="0.2">
      <c r="A922" s="180"/>
      <c r="B922" s="180" t="s">
        <v>1271</v>
      </c>
      <c r="C922" s="182"/>
      <c r="D922" s="228"/>
      <c r="E922" s="227"/>
      <c r="F922" s="223"/>
      <c r="I922" s="190"/>
      <c r="J922" s="190"/>
      <c r="K922" s="190"/>
    </row>
    <row r="923" spans="1:11" s="177" customFormat="1" x14ac:dyDescent="0.2">
      <c r="A923" s="180"/>
      <c r="B923" s="180" t="s">
        <v>1265</v>
      </c>
      <c r="C923" s="182"/>
      <c r="D923" s="228"/>
      <c r="E923" s="227"/>
      <c r="F923" s="223"/>
      <c r="I923" s="190"/>
      <c r="J923" s="190"/>
      <c r="K923" s="190"/>
    </row>
    <row r="924" spans="1:11" s="177" customFormat="1" x14ac:dyDescent="0.2">
      <c r="A924" s="180"/>
      <c r="B924" s="180" t="s">
        <v>1272</v>
      </c>
      <c r="C924" s="182"/>
      <c r="D924" s="228"/>
      <c r="E924" s="227"/>
      <c r="F924" s="223"/>
      <c r="I924" s="190"/>
      <c r="J924" s="190"/>
      <c r="K924" s="190"/>
    </row>
    <row r="925" spans="1:11" s="177" customFormat="1" x14ac:dyDescent="0.2">
      <c r="A925" s="180"/>
      <c r="B925" s="180"/>
      <c r="C925" s="182"/>
      <c r="D925" s="228"/>
      <c r="E925" s="227"/>
      <c r="F925" s="223"/>
      <c r="I925" s="190"/>
      <c r="J925" s="190"/>
      <c r="K925" s="190"/>
    </row>
    <row r="926" spans="1:11" s="177" customFormat="1" x14ac:dyDescent="0.2">
      <c r="A926" s="180"/>
      <c r="B926" s="180" t="s">
        <v>1273</v>
      </c>
      <c r="C926" s="182"/>
      <c r="D926" s="228"/>
      <c r="E926" s="227"/>
      <c r="F926" s="227"/>
      <c r="I926" s="190"/>
      <c r="J926" s="190"/>
      <c r="K926" s="190"/>
    </row>
    <row r="927" spans="1:11" s="177" customFormat="1" x14ac:dyDescent="0.2">
      <c r="A927" s="180"/>
      <c r="B927" s="180" t="s">
        <v>1266</v>
      </c>
      <c r="C927" s="182" t="s">
        <v>0</v>
      </c>
      <c r="D927" s="233">
        <v>7</v>
      </c>
      <c r="E927" s="227"/>
      <c r="F927" s="223">
        <f>D927*E927</f>
        <v>0</v>
      </c>
      <c r="I927" s="190"/>
      <c r="J927" s="190"/>
      <c r="K927" s="190"/>
    </row>
    <row r="928" spans="1:11" s="177" customFormat="1" x14ac:dyDescent="0.2">
      <c r="A928" s="180"/>
      <c r="B928" s="180" t="s">
        <v>1267</v>
      </c>
      <c r="C928" s="182" t="s">
        <v>0</v>
      </c>
      <c r="D928" s="233">
        <v>4</v>
      </c>
      <c r="E928" s="227"/>
      <c r="F928" s="223">
        <f>D928*E928</f>
        <v>0</v>
      </c>
      <c r="I928" s="190"/>
      <c r="J928" s="190"/>
      <c r="K928" s="190"/>
    </row>
    <row r="929" spans="1:11" s="177" customFormat="1" x14ac:dyDescent="0.2">
      <c r="A929" s="180"/>
      <c r="B929" s="180" t="s">
        <v>1268</v>
      </c>
      <c r="C929" s="182" t="s">
        <v>0</v>
      </c>
      <c r="D929" s="233">
        <v>4</v>
      </c>
      <c r="E929" s="227"/>
      <c r="F929" s="223">
        <f>D929*E929</f>
        <v>0</v>
      </c>
      <c r="I929" s="190"/>
      <c r="J929" s="190"/>
      <c r="K929" s="190"/>
    </row>
    <row r="930" spans="1:11" s="177" customFormat="1" x14ac:dyDescent="0.2">
      <c r="A930" s="180"/>
      <c r="B930" s="180" t="s">
        <v>1269</v>
      </c>
      <c r="C930" s="182" t="s">
        <v>0</v>
      </c>
      <c r="D930" s="233">
        <v>1</v>
      </c>
      <c r="E930" s="227"/>
      <c r="F930" s="223">
        <f>D930*E930</f>
        <v>0</v>
      </c>
      <c r="I930" s="190"/>
      <c r="J930" s="190"/>
      <c r="K930" s="190"/>
    </row>
    <row r="931" spans="1:11" s="177" customFormat="1" x14ac:dyDescent="0.2">
      <c r="A931" s="180"/>
      <c r="B931" s="180" t="s">
        <v>1270</v>
      </c>
      <c r="C931" s="182" t="s">
        <v>0</v>
      </c>
      <c r="D931" s="233">
        <v>1</v>
      </c>
      <c r="E931" s="227"/>
      <c r="F931" s="223">
        <f>D931*E931</f>
        <v>0</v>
      </c>
      <c r="I931" s="190"/>
      <c r="J931" s="190"/>
      <c r="K931" s="190"/>
    </row>
    <row r="932" spans="1:11" s="177" customFormat="1" x14ac:dyDescent="0.2">
      <c r="A932" s="180"/>
      <c r="B932" s="180"/>
      <c r="C932" s="182"/>
      <c r="D932" s="233"/>
      <c r="E932" s="227"/>
      <c r="F932" s="223"/>
      <c r="I932" s="190"/>
      <c r="J932" s="190"/>
      <c r="K932" s="190"/>
    </row>
    <row r="933" spans="1:11" s="177" customFormat="1" x14ac:dyDescent="0.2">
      <c r="A933" s="180"/>
      <c r="B933" s="180" t="s">
        <v>1274</v>
      </c>
      <c r="C933" s="182"/>
      <c r="D933" s="228"/>
      <c r="E933" s="227"/>
      <c r="F933" s="223"/>
      <c r="I933" s="190"/>
      <c r="J933" s="190"/>
      <c r="K933" s="190"/>
    </row>
    <row r="934" spans="1:11" s="177" customFormat="1" x14ac:dyDescent="0.2">
      <c r="A934" s="180"/>
      <c r="B934" s="180" t="s">
        <v>2066</v>
      </c>
      <c r="C934" s="182" t="s">
        <v>0</v>
      </c>
      <c r="D934" s="233">
        <v>1</v>
      </c>
      <c r="E934" s="227"/>
      <c r="F934" s="223">
        <f>D934*E934</f>
        <v>0</v>
      </c>
      <c r="I934" s="190"/>
      <c r="J934" s="190"/>
      <c r="K934" s="190"/>
    </row>
    <row r="935" spans="1:11" s="177" customFormat="1" x14ac:dyDescent="0.2">
      <c r="A935" s="180"/>
      <c r="B935" s="180"/>
      <c r="C935" s="182"/>
      <c r="D935" s="228"/>
      <c r="E935" s="227"/>
      <c r="F935" s="227"/>
      <c r="I935" s="190"/>
      <c r="J935" s="190"/>
      <c r="K935" s="190"/>
    </row>
    <row r="936" spans="1:11" s="177" customFormat="1" x14ac:dyDescent="0.2">
      <c r="A936" s="180">
        <v>5.4</v>
      </c>
      <c r="B936" s="180" t="s">
        <v>1275</v>
      </c>
      <c r="C936" s="182"/>
      <c r="D936" s="228"/>
      <c r="E936" s="227"/>
      <c r="F936" s="223"/>
      <c r="I936" s="190"/>
      <c r="J936" s="190"/>
      <c r="K936" s="190"/>
    </row>
    <row r="937" spans="1:11" s="177" customFormat="1" x14ac:dyDescent="0.2">
      <c r="A937" s="180"/>
      <c r="B937" s="180" t="s">
        <v>1276</v>
      </c>
      <c r="C937" s="182"/>
      <c r="D937" s="228"/>
      <c r="E937" s="227"/>
      <c r="F937" s="223"/>
      <c r="I937" s="190"/>
      <c r="J937" s="190"/>
      <c r="K937" s="190"/>
    </row>
    <row r="938" spans="1:11" s="177" customFormat="1" x14ac:dyDescent="0.2">
      <c r="A938" s="180"/>
      <c r="B938" s="180" t="s">
        <v>1277</v>
      </c>
      <c r="C938" s="182"/>
      <c r="D938" s="228"/>
      <c r="E938" s="227"/>
      <c r="F938" s="223"/>
      <c r="I938" s="190"/>
      <c r="J938" s="190"/>
      <c r="K938" s="190"/>
    </row>
    <row r="939" spans="1:11" s="177" customFormat="1" x14ac:dyDescent="0.2">
      <c r="A939" s="180"/>
      <c r="B939" s="180"/>
      <c r="C939" s="182"/>
      <c r="D939" s="228"/>
      <c r="E939" s="227"/>
      <c r="F939" s="227"/>
      <c r="I939" s="190"/>
      <c r="J939" s="190"/>
      <c r="K939" s="190"/>
    </row>
    <row r="940" spans="1:11" s="177" customFormat="1" x14ac:dyDescent="0.2">
      <c r="A940" s="180"/>
      <c r="B940" s="180" t="s">
        <v>1278</v>
      </c>
      <c r="C940" s="182" t="s">
        <v>0</v>
      </c>
      <c r="D940" s="228">
        <v>1</v>
      </c>
      <c r="E940" s="227"/>
      <c r="F940" s="223">
        <f>D940*E940</f>
        <v>0</v>
      </c>
      <c r="I940" s="190"/>
      <c r="J940" s="190"/>
      <c r="K940" s="190"/>
    </row>
    <row r="941" spans="1:11" s="177" customFormat="1" x14ac:dyDescent="0.2">
      <c r="A941" s="180"/>
      <c r="B941" s="180" t="s">
        <v>1279</v>
      </c>
      <c r="C941" s="182" t="s">
        <v>0</v>
      </c>
      <c r="D941" s="228">
        <v>1</v>
      </c>
      <c r="E941" s="227"/>
      <c r="F941" s="223">
        <f>D941*E941</f>
        <v>0</v>
      </c>
      <c r="I941" s="190"/>
      <c r="J941" s="190"/>
      <c r="K941" s="190"/>
    </row>
    <row r="942" spans="1:11" s="177" customFormat="1" x14ac:dyDescent="0.2">
      <c r="A942" s="180"/>
      <c r="B942" s="180" t="s">
        <v>1280</v>
      </c>
      <c r="C942" s="182" t="s">
        <v>0</v>
      </c>
      <c r="D942" s="236">
        <v>4</v>
      </c>
      <c r="E942" s="227"/>
      <c r="F942" s="223">
        <f>D942*E942</f>
        <v>0</v>
      </c>
      <c r="I942" s="190"/>
      <c r="J942" s="190"/>
      <c r="K942" s="190"/>
    </row>
    <row r="943" spans="1:11" s="177" customFormat="1" x14ac:dyDescent="0.2">
      <c r="A943" s="180"/>
      <c r="B943" s="180" t="s">
        <v>1281</v>
      </c>
      <c r="C943" s="182" t="s">
        <v>0</v>
      </c>
      <c r="D943" s="236">
        <v>3</v>
      </c>
      <c r="E943" s="227"/>
      <c r="F943" s="223">
        <f>D943*E943</f>
        <v>0</v>
      </c>
      <c r="I943" s="190"/>
      <c r="J943" s="190"/>
      <c r="K943" s="190"/>
    </row>
    <row r="944" spans="1:11" s="177" customFormat="1" x14ac:dyDescent="0.2">
      <c r="A944" s="180"/>
      <c r="B944" s="180"/>
      <c r="C944" s="182"/>
      <c r="D944" s="236"/>
      <c r="E944" s="227"/>
      <c r="F944" s="223"/>
      <c r="I944" s="190"/>
      <c r="J944" s="190"/>
      <c r="K944" s="190"/>
    </row>
    <row r="945" spans="1:11" s="177" customFormat="1" x14ac:dyDescent="0.2">
      <c r="A945" s="180">
        <v>5.5</v>
      </c>
      <c r="B945" s="180" t="s">
        <v>1282</v>
      </c>
      <c r="C945" s="182" t="s">
        <v>0</v>
      </c>
      <c r="D945" s="228">
        <v>1</v>
      </c>
      <c r="E945" s="227"/>
      <c r="F945" s="223">
        <f>D945*E945</f>
        <v>0</v>
      </c>
      <c r="I945" s="190"/>
      <c r="J945" s="190"/>
      <c r="K945" s="190"/>
    </row>
    <row r="946" spans="1:11" s="177" customFormat="1" x14ac:dyDescent="0.2">
      <c r="A946" s="180"/>
      <c r="B946" s="180" t="s">
        <v>1283</v>
      </c>
      <c r="C946" s="182"/>
      <c r="D946" s="236"/>
      <c r="E946" s="227"/>
      <c r="F946" s="223"/>
      <c r="I946" s="190"/>
      <c r="J946" s="190"/>
      <c r="K946" s="190"/>
    </row>
    <row r="947" spans="1:11" s="177" customFormat="1" x14ac:dyDescent="0.2">
      <c r="A947" s="180"/>
      <c r="B947" s="180" t="s">
        <v>1284</v>
      </c>
      <c r="C947" s="182"/>
      <c r="D947" s="236"/>
      <c r="E947" s="227"/>
      <c r="F947" s="223"/>
      <c r="I947" s="190"/>
      <c r="J947" s="190"/>
      <c r="K947" s="190"/>
    </row>
    <row r="948" spans="1:11" s="177" customFormat="1" x14ac:dyDescent="0.2">
      <c r="A948" s="180"/>
      <c r="B948" s="180" t="s">
        <v>1285</v>
      </c>
      <c r="C948" s="182"/>
      <c r="D948" s="236"/>
      <c r="E948" s="227"/>
      <c r="F948" s="223"/>
      <c r="I948" s="190"/>
      <c r="J948" s="190"/>
      <c r="K948" s="190"/>
    </row>
    <row r="949" spans="1:11" s="177" customFormat="1" x14ac:dyDescent="0.2">
      <c r="A949" s="180"/>
      <c r="B949" s="180"/>
      <c r="C949" s="182"/>
      <c r="D949" s="236"/>
      <c r="E949" s="227"/>
      <c r="F949" s="223"/>
      <c r="I949" s="190"/>
      <c r="J949" s="190"/>
      <c r="K949" s="190"/>
    </row>
    <row r="950" spans="1:11" s="177" customFormat="1" x14ac:dyDescent="0.2">
      <c r="A950" s="180">
        <v>5.6</v>
      </c>
      <c r="B950" s="180" t="s">
        <v>1286</v>
      </c>
      <c r="C950" s="182" t="s">
        <v>789</v>
      </c>
      <c r="D950" s="233">
        <v>12</v>
      </c>
      <c r="E950" s="227"/>
      <c r="F950" s="223">
        <f>D950*E950</f>
        <v>0</v>
      </c>
      <c r="I950" s="190"/>
      <c r="J950" s="190"/>
      <c r="K950" s="190"/>
    </row>
    <row r="951" spans="1:11" s="177" customFormat="1" x14ac:dyDescent="0.2">
      <c r="A951" s="180"/>
      <c r="B951" s="180" t="s">
        <v>1287</v>
      </c>
      <c r="C951" s="182"/>
      <c r="D951" s="233"/>
      <c r="E951" s="227"/>
      <c r="F951" s="227"/>
      <c r="I951" s="190"/>
      <c r="J951" s="190"/>
      <c r="K951" s="190"/>
    </row>
    <row r="952" spans="1:11" s="177" customFormat="1" x14ac:dyDescent="0.2">
      <c r="A952" s="180"/>
      <c r="B952" s="180"/>
      <c r="C952" s="182"/>
      <c r="D952" s="228"/>
      <c r="E952" s="227"/>
      <c r="F952" s="227"/>
      <c r="I952" s="190"/>
      <c r="J952" s="190"/>
      <c r="K952" s="190"/>
    </row>
    <row r="953" spans="1:11" s="177" customFormat="1" x14ac:dyDescent="0.2">
      <c r="A953" s="180">
        <v>5.7</v>
      </c>
      <c r="B953" s="180" t="s">
        <v>1288</v>
      </c>
      <c r="C953" s="182"/>
      <c r="D953" s="233"/>
      <c r="E953" s="227"/>
      <c r="F953" s="227"/>
      <c r="I953" s="190"/>
      <c r="J953" s="190"/>
      <c r="K953" s="190"/>
    </row>
    <row r="954" spans="1:11" s="177" customFormat="1" x14ac:dyDescent="0.2">
      <c r="A954" s="180"/>
      <c r="B954" s="180"/>
      <c r="C954" s="182"/>
      <c r="D954" s="233"/>
      <c r="E954" s="227"/>
      <c r="F954" s="227"/>
      <c r="I954" s="190"/>
      <c r="J954" s="190"/>
      <c r="K954" s="190"/>
    </row>
    <row r="955" spans="1:11" s="177" customFormat="1" x14ac:dyDescent="0.2">
      <c r="A955" s="180"/>
      <c r="B955" s="180" t="s">
        <v>1289</v>
      </c>
      <c r="C955" s="182"/>
      <c r="D955" s="233"/>
      <c r="E955" s="227"/>
      <c r="F955" s="227"/>
      <c r="I955" s="190"/>
      <c r="J955" s="190"/>
      <c r="K955" s="190"/>
    </row>
    <row r="956" spans="1:11" s="177" customFormat="1" x14ac:dyDescent="0.2">
      <c r="A956" s="180"/>
      <c r="B956" s="180" t="s">
        <v>1290</v>
      </c>
      <c r="C956" s="182" t="s">
        <v>0</v>
      </c>
      <c r="D956" s="233">
        <v>20</v>
      </c>
      <c r="E956" s="227"/>
      <c r="F956" s="223">
        <f>D956*E956</f>
        <v>0</v>
      </c>
      <c r="I956" s="190"/>
      <c r="J956" s="190"/>
      <c r="K956" s="190"/>
    </row>
    <row r="957" spans="1:11" s="177" customFormat="1" x14ac:dyDescent="0.2">
      <c r="A957" s="180"/>
      <c r="B957" s="180" t="s">
        <v>1291</v>
      </c>
      <c r="C957" s="182"/>
      <c r="D957" s="233"/>
      <c r="E957" s="227"/>
      <c r="F957" s="223"/>
      <c r="I957" s="190"/>
      <c r="J957" s="190"/>
      <c r="K957" s="190"/>
    </row>
    <row r="958" spans="1:11" s="177" customFormat="1" x14ac:dyDescent="0.2">
      <c r="A958" s="180"/>
      <c r="B958" s="180" t="s">
        <v>1292</v>
      </c>
      <c r="C958" s="182" t="s">
        <v>0</v>
      </c>
      <c r="D958" s="233">
        <v>5</v>
      </c>
      <c r="E958" s="227"/>
      <c r="F958" s="223">
        <f>D958*E958</f>
        <v>0</v>
      </c>
      <c r="I958" s="190"/>
      <c r="J958" s="190"/>
      <c r="K958" s="190"/>
    </row>
    <row r="959" spans="1:11" s="177" customFormat="1" x14ac:dyDescent="0.2">
      <c r="A959" s="180"/>
      <c r="B959" s="180" t="s">
        <v>1293</v>
      </c>
      <c r="C959" s="182"/>
      <c r="D959" s="233"/>
      <c r="E959" s="227"/>
      <c r="F959" s="223"/>
      <c r="I959" s="190"/>
      <c r="J959" s="190"/>
      <c r="K959" s="190"/>
    </row>
    <row r="960" spans="1:11" s="177" customFormat="1" x14ac:dyDescent="0.2">
      <c r="A960" s="180"/>
      <c r="B960" s="180" t="s">
        <v>1294</v>
      </c>
      <c r="C960" s="182" t="s">
        <v>0</v>
      </c>
      <c r="D960" s="233">
        <v>6</v>
      </c>
      <c r="E960" s="227"/>
      <c r="F960" s="223">
        <f>D960*E960</f>
        <v>0</v>
      </c>
      <c r="I960" s="190"/>
      <c r="J960" s="190"/>
      <c r="K960" s="190"/>
    </row>
    <row r="961" spans="1:11" s="177" customFormat="1" x14ac:dyDescent="0.2">
      <c r="A961" s="180"/>
      <c r="B961" s="180"/>
      <c r="C961" s="182"/>
      <c r="D961" s="233"/>
      <c r="E961" s="227"/>
      <c r="F961" s="227"/>
      <c r="I961" s="190"/>
      <c r="J961" s="190"/>
      <c r="K961" s="190"/>
    </row>
    <row r="962" spans="1:11" s="177" customFormat="1" x14ac:dyDescent="0.2">
      <c r="A962" s="180">
        <v>5.8</v>
      </c>
      <c r="B962" s="180" t="s">
        <v>1295</v>
      </c>
      <c r="C962" s="182" t="s">
        <v>0</v>
      </c>
      <c r="D962" s="233">
        <v>4</v>
      </c>
      <c r="E962" s="227"/>
      <c r="F962" s="223">
        <f>D962*E962</f>
        <v>0</v>
      </c>
      <c r="I962" s="190"/>
      <c r="J962" s="190"/>
      <c r="K962" s="190"/>
    </row>
    <row r="963" spans="1:11" s="177" customFormat="1" x14ac:dyDescent="0.2">
      <c r="A963" s="180"/>
      <c r="B963" s="180" t="s">
        <v>1296</v>
      </c>
      <c r="C963" s="182"/>
      <c r="D963" s="233"/>
      <c r="E963" s="227"/>
      <c r="F963" s="227"/>
      <c r="I963" s="190"/>
      <c r="J963" s="190"/>
      <c r="K963" s="190"/>
    </row>
    <row r="964" spans="1:11" s="177" customFormat="1" x14ac:dyDescent="0.2">
      <c r="A964" s="180"/>
      <c r="B964" s="180" t="s">
        <v>1297</v>
      </c>
      <c r="C964" s="182"/>
      <c r="D964" s="233"/>
      <c r="E964" s="227"/>
      <c r="F964" s="227"/>
      <c r="I964" s="190"/>
      <c r="J964" s="190"/>
      <c r="K964" s="190"/>
    </row>
    <row r="965" spans="1:11" s="177" customFormat="1" x14ac:dyDescent="0.2">
      <c r="A965" s="180"/>
      <c r="B965" s="180"/>
      <c r="C965" s="182"/>
      <c r="D965" s="233"/>
      <c r="E965" s="227"/>
      <c r="F965" s="227"/>
      <c r="I965" s="190"/>
      <c r="J965" s="190"/>
      <c r="K965" s="190"/>
    </row>
    <row r="966" spans="1:11" s="177" customFormat="1" x14ac:dyDescent="0.2">
      <c r="A966" s="180">
        <v>5.9</v>
      </c>
      <c r="B966" s="180" t="s">
        <v>1298</v>
      </c>
      <c r="C966" s="182" t="s">
        <v>790</v>
      </c>
      <c r="D966" s="233">
        <v>41</v>
      </c>
      <c r="E966" s="227"/>
      <c r="F966" s="223">
        <f>D966*E966</f>
        <v>0</v>
      </c>
      <c r="I966" s="190"/>
      <c r="J966" s="190"/>
      <c r="K966" s="190"/>
    </row>
    <row r="967" spans="1:11" s="177" customFormat="1" x14ac:dyDescent="0.2">
      <c r="A967" s="180"/>
      <c r="B967" s="180" t="s">
        <v>1299</v>
      </c>
      <c r="C967" s="182"/>
      <c r="D967" s="233"/>
      <c r="E967" s="227"/>
      <c r="F967" s="227"/>
      <c r="I967" s="190"/>
      <c r="J967" s="190"/>
      <c r="K967" s="190"/>
    </row>
    <row r="968" spans="1:11" s="177" customFormat="1" x14ac:dyDescent="0.2">
      <c r="A968" s="180"/>
      <c r="B968" s="180"/>
      <c r="C968" s="182"/>
      <c r="D968" s="233"/>
      <c r="E968" s="227"/>
      <c r="F968" s="227"/>
      <c r="I968" s="190"/>
      <c r="J968" s="190"/>
      <c r="K968" s="190"/>
    </row>
    <row r="969" spans="1:11" s="177" customFormat="1" x14ac:dyDescent="0.2">
      <c r="A969" s="180">
        <v>5.91</v>
      </c>
      <c r="B969" s="180" t="s">
        <v>1300</v>
      </c>
      <c r="C969" s="182" t="s">
        <v>0</v>
      </c>
      <c r="D969" s="233">
        <v>15</v>
      </c>
      <c r="E969" s="227"/>
      <c r="F969" s="223">
        <f>D969*E969</f>
        <v>0</v>
      </c>
      <c r="I969" s="190"/>
      <c r="J969" s="190"/>
      <c r="K969" s="190"/>
    </row>
    <row r="970" spans="1:11" s="177" customFormat="1" x14ac:dyDescent="0.2">
      <c r="A970" s="180"/>
      <c r="B970" s="180" t="s">
        <v>1301</v>
      </c>
      <c r="C970" s="182"/>
      <c r="D970" s="233"/>
      <c r="E970" s="227"/>
      <c r="F970" s="227"/>
      <c r="I970" s="190"/>
      <c r="J970" s="190"/>
      <c r="K970" s="190"/>
    </row>
    <row r="971" spans="1:11" s="177" customFormat="1" x14ac:dyDescent="0.2">
      <c r="A971" s="180"/>
      <c r="B971" s="180"/>
      <c r="C971" s="182"/>
      <c r="D971" s="228"/>
      <c r="E971" s="227"/>
      <c r="F971" s="227"/>
      <c r="I971" s="190"/>
      <c r="J971" s="190"/>
      <c r="K971" s="190"/>
    </row>
    <row r="972" spans="1:11" s="177" customFormat="1" x14ac:dyDescent="0.2">
      <c r="A972" s="180">
        <v>5.92</v>
      </c>
      <c r="B972" s="180" t="s">
        <v>1302</v>
      </c>
      <c r="C972" s="182"/>
      <c r="D972" s="233"/>
      <c r="E972" s="227"/>
      <c r="F972" s="223"/>
      <c r="I972" s="190"/>
      <c r="J972" s="190"/>
      <c r="K972" s="190"/>
    </row>
    <row r="973" spans="1:11" s="177" customFormat="1" x14ac:dyDescent="0.2">
      <c r="A973" s="180"/>
      <c r="B973" s="180" t="s">
        <v>1303</v>
      </c>
      <c r="C973" s="182"/>
      <c r="D973" s="233"/>
      <c r="E973" s="227"/>
      <c r="F973" s="227"/>
      <c r="I973" s="190"/>
      <c r="J973" s="190"/>
      <c r="K973" s="190"/>
    </row>
    <row r="974" spans="1:11" s="177" customFormat="1" x14ac:dyDescent="0.2">
      <c r="A974" s="180"/>
      <c r="B974" s="180"/>
      <c r="C974" s="182"/>
      <c r="D974" s="228"/>
      <c r="E974" s="227"/>
      <c r="F974" s="227"/>
      <c r="I974" s="190"/>
      <c r="J974" s="190"/>
      <c r="K974" s="190"/>
    </row>
    <row r="975" spans="1:11" s="177" customFormat="1" x14ac:dyDescent="0.2">
      <c r="A975" s="180"/>
      <c r="B975" s="180" t="s">
        <v>1304</v>
      </c>
      <c r="C975" s="182" t="s">
        <v>0</v>
      </c>
      <c r="D975" s="233">
        <v>2</v>
      </c>
      <c r="E975" s="227"/>
      <c r="F975" s="223">
        <f>D975*E975</f>
        <v>0</v>
      </c>
      <c r="I975" s="190"/>
      <c r="J975" s="190"/>
      <c r="K975" s="190"/>
    </row>
    <row r="976" spans="1:11" s="177" customFormat="1" x14ac:dyDescent="0.2">
      <c r="A976" s="180"/>
      <c r="B976" s="180" t="s">
        <v>1305</v>
      </c>
      <c r="C976" s="182" t="s">
        <v>0</v>
      </c>
      <c r="D976" s="233">
        <v>2</v>
      </c>
      <c r="E976" s="227"/>
      <c r="F976" s="223">
        <f t="shared" ref="F976:F980" si="3">D976*E976</f>
        <v>0</v>
      </c>
      <c r="I976" s="190"/>
      <c r="J976" s="190"/>
      <c r="K976" s="190"/>
    </row>
    <row r="977" spans="1:11" s="177" customFormat="1" x14ac:dyDescent="0.2">
      <c r="A977" s="180"/>
      <c r="B977" s="180" t="s">
        <v>1306</v>
      </c>
      <c r="C977" s="182" t="s">
        <v>0</v>
      </c>
      <c r="D977" s="233">
        <v>2</v>
      </c>
      <c r="E977" s="227"/>
      <c r="F977" s="223">
        <f t="shared" si="3"/>
        <v>0</v>
      </c>
      <c r="I977" s="190"/>
      <c r="J977" s="190"/>
      <c r="K977" s="190"/>
    </row>
    <row r="978" spans="1:11" s="177" customFormat="1" x14ac:dyDescent="0.2">
      <c r="A978" s="180"/>
      <c r="B978" s="180" t="s">
        <v>1307</v>
      </c>
      <c r="C978" s="182" t="s">
        <v>0</v>
      </c>
      <c r="D978" s="233">
        <v>2</v>
      </c>
      <c r="E978" s="227"/>
      <c r="F978" s="223">
        <f t="shared" si="3"/>
        <v>0</v>
      </c>
      <c r="I978" s="190"/>
      <c r="J978" s="190"/>
      <c r="K978" s="190"/>
    </row>
    <row r="979" spans="1:11" s="177" customFormat="1" x14ac:dyDescent="0.2">
      <c r="A979" s="180"/>
      <c r="B979" s="180" t="s">
        <v>1308</v>
      </c>
      <c r="C979" s="182" t="s">
        <v>0</v>
      </c>
      <c r="D979" s="233">
        <v>2</v>
      </c>
      <c r="E979" s="227"/>
      <c r="F979" s="223">
        <f t="shared" si="3"/>
        <v>0</v>
      </c>
      <c r="I979" s="190"/>
      <c r="J979" s="190"/>
      <c r="K979" s="190"/>
    </row>
    <row r="980" spans="1:11" s="177" customFormat="1" x14ac:dyDescent="0.2">
      <c r="A980" s="180"/>
      <c r="B980" s="180" t="s">
        <v>1309</v>
      </c>
      <c r="C980" s="182" t="s">
        <v>0</v>
      </c>
      <c r="D980" s="233">
        <v>2</v>
      </c>
      <c r="E980" s="227"/>
      <c r="F980" s="223">
        <f t="shared" si="3"/>
        <v>0</v>
      </c>
      <c r="I980" s="190"/>
      <c r="J980" s="190"/>
      <c r="K980" s="190"/>
    </row>
    <row r="981" spans="1:11" s="177" customFormat="1" x14ac:dyDescent="0.2">
      <c r="A981" s="180"/>
      <c r="B981" s="180"/>
      <c r="C981" s="182"/>
      <c r="D981" s="233"/>
      <c r="E981" s="227"/>
      <c r="F981" s="223"/>
      <c r="I981" s="190"/>
      <c r="J981" s="190"/>
      <c r="K981" s="190"/>
    </row>
    <row r="982" spans="1:11" s="177" customFormat="1" x14ac:dyDescent="0.2">
      <c r="A982" s="180">
        <v>5.93</v>
      </c>
      <c r="B982" s="180" t="s">
        <v>1310</v>
      </c>
      <c r="C982" s="182" t="s">
        <v>790</v>
      </c>
      <c r="D982" s="233">
        <v>5.2</v>
      </c>
      <c r="E982" s="227"/>
      <c r="F982" s="223">
        <f>D982*E982</f>
        <v>0</v>
      </c>
      <c r="I982" s="190"/>
      <c r="J982" s="190"/>
      <c r="K982" s="190"/>
    </row>
    <row r="983" spans="1:11" s="177" customFormat="1" x14ac:dyDescent="0.2">
      <c r="A983" s="180"/>
      <c r="B983" s="180" t="s">
        <v>1311</v>
      </c>
      <c r="C983" s="182"/>
      <c r="D983" s="233"/>
      <c r="E983" s="227"/>
      <c r="F983" s="223"/>
      <c r="I983" s="190"/>
      <c r="J983" s="190"/>
      <c r="K983" s="190"/>
    </row>
    <row r="984" spans="1:11" s="177" customFormat="1" x14ac:dyDescent="0.2">
      <c r="A984" s="180"/>
      <c r="B984" s="180"/>
      <c r="C984" s="182"/>
      <c r="D984" s="233"/>
      <c r="E984" s="227"/>
      <c r="F984" s="223"/>
      <c r="I984" s="190"/>
      <c r="J984" s="190"/>
      <c r="K984" s="190"/>
    </row>
    <row r="985" spans="1:11" s="177" customFormat="1" x14ac:dyDescent="0.2">
      <c r="A985" s="180">
        <v>5.94</v>
      </c>
      <c r="B985" s="180" t="s">
        <v>1312</v>
      </c>
      <c r="C985" s="182"/>
      <c r="D985" s="233"/>
      <c r="E985" s="227"/>
      <c r="F985" s="223"/>
      <c r="I985" s="190"/>
      <c r="J985" s="190"/>
      <c r="K985" s="190"/>
    </row>
    <row r="986" spans="1:11" s="177" customFormat="1" x14ac:dyDescent="0.2">
      <c r="A986" s="180"/>
      <c r="B986" s="180" t="s">
        <v>1313</v>
      </c>
      <c r="C986" s="182"/>
      <c r="D986" s="233"/>
      <c r="E986" s="227"/>
      <c r="F986" s="223"/>
      <c r="I986" s="190"/>
      <c r="J986" s="190"/>
      <c r="K986" s="190"/>
    </row>
    <row r="987" spans="1:11" s="177" customFormat="1" x14ac:dyDescent="0.2">
      <c r="A987" s="180"/>
      <c r="B987" s="180" t="s">
        <v>1314</v>
      </c>
      <c r="C987" s="182"/>
      <c r="D987" s="233"/>
      <c r="E987" s="227"/>
      <c r="F987" s="223"/>
      <c r="I987" s="190"/>
      <c r="J987" s="190"/>
      <c r="K987" s="190"/>
    </row>
    <row r="988" spans="1:11" s="177" customFormat="1" x14ac:dyDescent="0.2">
      <c r="A988" s="180"/>
      <c r="B988" s="176"/>
      <c r="C988" s="182"/>
      <c r="D988" s="233"/>
      <c r="E988" s="227"/>
      <c r="F988" s="223"/>
      <c r="I988" s="190"/>
      <c r="J988" s="190"/>
      <c r="K988" s="190"/>
    </row>
    <row r="989" spans="1:11" s="177" customFormat="1" x14ac:dyDescent="0.2">
      <c r="A989" s="180"/>
      <c r="B989" s="180" t="s">
        <v>1315</v>
      </c>
      <c r="C989" s="182" t="s">
        <v>0</v>
      </c>
      <c r="D989" s="233">
        <v>1</v>
      </c>
      <c r="E989" s="227"/>
      <c r="F989" s="223">
        <f>D989*E989</f>
        <v>0</v>
      </c>
      <c r="I989" s="190"/>
      <c r="J989" s="190"/>
      <c r="K989" s="190"/>
    </row>
    <row r="990" spans="1:11" s="177" customFormat="1" x14ac:dyDescent="0.2">
      <c r="A990" s="180"/>
      <c r="B990" s="180" t="s">
        <v>1316</v>
      </c>
      <c r="C990" s="182" t="s">
        <v>0</v>
      </c>
      <c r="D990" s="233">
        <v>1</v>
      </c>
      <c r="E990" s="227"/>
      <c r="F990" s="223">
        <f>D990*E990</f>
        <v>0</v>
      </c>
      <c r="I990" s="190"/>
      <c r="J990" s="190"/>
      <c r="K990" s="190"/>
    </row>
    <row r="991" spans="1:11" s="177" customFormat="1" x14ac:dyDescent="0.2">
      <c r="A991" s="180"/>
      <c r="B991" s="180"/>
      <c r="C991" s="182"/>
      <c r="D991" s="228"/>
      <c r="E991" s="227"/>
      <c r="F991" s="227"/>
      <c r="I991" s="190"/>
      <c r="J991" s="190"/>
      <c r="K991" s="190"/>
    </row>
    <row r="992" spans="1:11" s="177" customFormat="1" x14ac:dyDescent="0.2">
      <c r="A992" s="180">
        <v>5.95</v>
      </c>
      <c r="B992" s="180" t="s">
        <v>2044</v>
      </c>
      <c r="C992" s="182" t="s">
        <v>0</v>
      </c>
      <c r="D992" s="233">
        <v>1</v>
      </c>
      <c r="E992" s="227"/>
      <c r="F992" s="223">
        <f>D992*E992</f>
        <v>0</v>
      </c>
      <c r="I992" s="190"/>
      <c r="J992" s="190"/>
      <c r="K992" s="190"/>
    </row>
    <row r="993" spans="1:11" s="177" customFormat="1" x14ac:dyDescent="0.2">
      <c r="A993" s="180"/>
      <c r="B993" s="180" t="s">
        <v>2045</v>
      </c>
      <c r="C993" s="182"/>
      <c r="D993" s="233"/>
      <c r="E993" s="227"/>
      <c r="F993" s="223"/>
      <c r="I993" s="190"/>
      <c r="J993" s="190"/>
      <c r="K993" s="190"/>
    </row>
    <row r="994" spans="1:11" s="177" customFormat="1" x14ac:dyDescent="0.2">
      <c r="A994" s="180"/>
      <c r="B994" s="180" t="s">
        <v>2046</v>
      </c>
      <c r="C994" s="182"/>
      <c r="D994" s="233"/>
      <c r="E994" s="227"/>
      <c r="F994" s="223"/>
      <c r="I994" s="190"/>
      <c r="J994" s="190"/>
      <c r="K994" s="190"/>
    </row>
    <row r="995" spans="1:11" s="177" customFormat="1" x14ac:dyDescent="0.2">
      <c r="A995" s="180"/>
      <c r="B995" s="180" t="s">
        <v>2062</v>
      </c>
      <c r="C995" s="182"/>
      <c r="D995" s="228"/>
      <c r="E995" s="227"/>
      <c r="F995" s="227"/>
      <c r="I995" s="190"/>
      <c r="J995" s="190"/>
      <c r="K995" s="190"/>
    </row>
    <row r="996" spans="1:11" s="177" customFormat="1" x14ac:dyDescent="0.2">
      <c r="A996" s="180"/>
      <c r="B996" s="180" t="s">
        <v>2054</v>
      </c>
      <c r="C996" s="182"/>
      <c r="D996" s="228"/>
      <c r="E996" s="227"/>
      <c r="F996" s="227"/>
      <c r="I996" s="190"/>
      <c r="J996" s="190"/>
      <c r="K996" s="190"/>
    </row>
    <row r="997" spans="1:11" s="177" customFormat="1" x14ac:dyDescent="0.2">
      <c r="A997" s="180"/>
      <c r="B997" s="180" t="s">
        <v>2047</v>
      </c>
      <c r="C997" s="182"/>
      <c r="D997" s="228"/>
      <c r="E997" s="227"/>
      <c r="F997" s="227"/>
      <c r="I997" s="190"/>
      <c r="J997" s="190"/>
      <c r="K997" s="190"/>
    </row>
    <row r="998" spans="1:11" s="177" customFormat="1" x14ac:dyDescent="0.2">
      <c r="A998" s="180"/>
      <c r="B998" s="180" t="s">
        <v>2051</v>
      </c>
      <c r="C998" s="182"/>
      <c r="D998" s="228"/>
      <c r="E998" s="227"/>
      <c r="F998" s="227"/>
      <c r="I998" s="190"/>
      <c r="J998" s="190"/>
      <c r="K998" s="190"/>
    </row>
    <row r="999" spans="1:11" s="177" customFormat="1" x14ac:dyDescent="0.2">
      <c r="A999" s="180"/>
      <c r="B999" s="180" t="s">
        <v>2052</v>
      </c>
      <c r="C999" s="182"/>
      <c r="D999" s="228"/>
      <c r="E999" s="227"/>
      <c r="F999" s="227"/>
      <c r="I999" s="190"/>
      <c r="J999" s="190"/>
      <c r="K999" s="190"/>
    </row>
    <row r="1000" spans="1:11" s="177" customFormat="1" x14ac:dyDescent="0.2">
      <c r="A1000" s="180"/>
      <c r="B1000" s="180" t="s">
        <v>2048</v>
      </c>
      <c r="C1000" s="182"/>
      <c r="D1000" s="228"/>
      <c r="E1000" s="227"/>
      <c r="F1000" s="227"/>
      <c r="I1000" s="190"/>
      <c r="J1000" s="190"/>
      <c r="K1000" s="190"/>
    </row>
    <row r="1001" spans="1:11" s="177" customFormat="1" x14ac:dyDescent="0.2">
      <c r="A1001" s="180"/>
      <c r="B1001" s="180" t="s">
        <v>2055</v>
      </c>
      <c r="C1001" s="182"/>
      <c r="D1001" s="228"/>
      <c r="E1001" s="227"/>
      <c r="F1001" s="227"/>
      <c r="I1001" s="190"/>
      <c r="J1001" s="190"/>
      <c r="K1001" s="190"/>
    </row>
    <row r="1002" spans="1:11" s="177" customFormat="1" x14ac:dyDescent="0.2">
      <c r="A1002" s="180"/>
      <c r="B1002" s="180"/>
      <c r="C1002" s="182"/>
      <c r="D1002" s="228"/>
      <c r="E1002" s="227"/>
      <c r="F1002" s="227"/>
      <c r="I1002" s="190"/>
      <c r="J1002" s="190"/>
      <c r="K1002" s="190"/>
    </row>
    <row r="1003" spans="1:11" s="177" customFormat="1" x14ac:dyDescent="0.2">
      <c r="A1003" s="180">
        <v>5.96</v>
      </c>
      <c r="B1003" s="180" t="s">
        <v>2044</v>
      </c>
      <c r="C1003" s="182" t="s">
        <v>0</v>
      </c>
      <c r="D1003" s="233">
        <v>1</v>
      </c>
      <c r="E1003" s="227"/>
      <c r="F1003" s="223">
        <f>D1003*E1003</f>
        <v>0</v>
      </c>
      <c r="I1003" s="190"/>
      <c r="J1003" s="190"/>
      <c r="K1003" s="190"/>
    </row>
    <row r="1004" spans="1:11" s="177" customFormat="1" x14ac:dyDescent="0.2">
      <c r="A1004" s="180"/>
      <c r="B1004" s="180" t="s">
        <v>2045</v>
      </c>
      <c r="C1004" s="182"/>
      <c r="D1004" s="228"/>
      <c r="E1004" s="227"/>
      <c r="F1004" s="227"/>
      <c r="I1004" s="190"/>
      <c r="J1004" s="190"/>
      <c r="K1004" s="190"/>
    </row>
    <row r="1005" spans="1:11" s="177" customFormat="1" x14ac:dyDescent="0.2">
      <c r="A1005" s="180"/>
      <c r="B1005" s="180" t="s">
        <v>2046</v>
      </c>
      <c r="C1005" s="182"/>
      <c r="D1005" s="228"/>
      <c r="E1005" s="227"/>
      <c r="F1005" s="227"/>
      <c r="I1005" s="190"/>
      <c r="J1005" s="190"/>
      <c r="K1005" s="190"/>
    </row>
    <row r="1006" spans="1:11" s="177" customFormat="1" x14ac:dyDescent="0.2">
      <c r="A1006" s="180"/>
      <c r="B1006" s="180" t="s">
        <v>2063</v>
      </c>
      <c r="C1006" s="182"/>
      <c r="D1006" s="228"/>
      <c r="E1006" s="227"/>
      <c r="F1006" s="227"/>
      <c r="I1006" s="190"/>
      <c r="J1006" s="190"/>
      <c r="K1006" s="190"/>
    </row>
    <row r="1007" spans="1:11" s="177" customFormat="1" x14ac:dyDescent="0.2">
      <c r="A1007" s="180"/>
      <c r="B1007" s="180" t="s">
        <v>2049</v>
      </c>
      <c r="C1007" s="182"/>
      <c r="D1007" s="228"/>
      <c r="E1007" s="227"/>
      <c r="F1007" s="227"/>
      <c r="I1007" s="190"/>
      <c r="J1007" s="190"/>
      <c r="K1007" s="190"/>
    </row>
    <row r="1008" spans="1:11" s="177" customFormat="1" x14ac:dyDescent="0.2">
      <c r="A1008" s="180"/>
      <c r="B1008" s="180" t="s">
        <v>2064</v>
      </c>
      <c r="C1008" s="182"/>
      <c r="D1008" s="228"/>
      <c r="E1008" s="227"/>
      <c r="F1008" s="227"/>
      <c r="I1008" s="190"/>
      <c r="J1008" s="190"/>
      <c r="K1008" s="190"/>
    </row>
    <row r="1009" spans="1:11" s="177" customFormat="1" x14ac:dyDescent="0.2">
      <c r="A1009" s="180"/>
      <c r="B1009" s="180"/>
      <c r="C1009" s="182"/>
      <c r="D1009" s="228"/>
      <c r="E1009" s="227"/>
      <c r="F1009" s="227"/>
      <c r="I1009" s="190"/>
      <c r="J1009" s="190"/>
      <c r="K1009" s="190"/>
    </row>
    <row r="1010" spans="1:11" s="177" customFormat="1" x14ac:dyDescent="0.2">
      <c r="A1010" s="180">
        <v>5.97</v>
      </c>
      <c r="B1010" s="180" t="s">
        <v>1317</v>
      </c>
      <c r="C1010" s="182" t="s">
        <v>790</v>
      </c>
      <c r="D1010" s="236">
        <v>40</v>
      </c>
      <c r="E1010" s="227"/>
      <c r="F1010" s="223">
        <f>D1010*E1010</f>
        <v>0</v>
      </c>
      <c r="I1010" s="190"/>
      <c r="J1010" s="190"/>
      <c r="K1010" s="190"/>
    </row>
    <row r="1011" spans="1:11" s="177" customFormat="1" x14ac:dyDescent="0.2">
      <c r="A1011" s="180"/>
      <c r="B1011" s="180" t="s">
        <v>1318</v>
      </c>
      <c r="C1011" s="182"/>
      <c r="D1011" s="233"/>
      <c r="E1011" s="227"/>
      <c r="F1011" s="223"/>
      <c r="I1011" s="190"/>
      <c r="J1011" s="190"/>
      <c r="K1011" s="190"/>
    </row>
    <row r="1012" spans="1:11" s="177" customFormat="1" x14ac:dyDescent="0.2">
      <c r="A1012" s="180"/>
      <c r="B1012" s="180"/>
      <c r="C1012" s="182"/>
      <c r="D1012" s="228"/>
      <c r="E1012" s="227"/>
      <c r="F1012" s="227"/>
      <c r="I1012" s="190"/>
      <c r="J1012" s="190"/>
      <c r="K1012" s="190"/>
    </row>
    <row r="1013" spans="1:11" s="177" customFormat="1" x14ac:dyDescent="0.2">
      <c r="A1013" s="180">
        <v>5.98</v>
      </c>
      <c r="B1013" s="180" t="s">
        <v>1319</v>
      </c>
      <c r="C1013" s="182" t="s">
        <v>790</v>
      </c>
      <c r="D1013" s="233">
        <v>19.7</v>
      </c>
      <c r="E1013" s="227"/>
      <c r="F1013" s="223">
        <f>D1013*E1013</f>
        <v>0</v>
      </c>
      <c r="I1013" s="190"/>
      <c r="J1013" s="190"/>
      <c r="K1013" s="190"/>
    </row>
    <row r="1014" spans="1:11" s="177" customFormat="1" x14ac:dyDescent="0.2">
      <c r="A1014" s="180"/>
      <c r="B1014" s="180" t="s">
        <v>1320</v>
      </c>
      <c r="C1014" s="182"/>
      <c r="D1014" s="228"/>
      <c r="E1014" s="227"/>
      <c r="F1014" s="227"/>
      <c r="I1014" s="190"/>
      <c r="J1014" s="190"/>
      <c r="K1014" s="190"/>
    </row>
    <row r="1015" spans="1:11" s="177" customFormat="1" x14ac:dyDescent="0.2">
      <c r="A1015" s="180"/>
      <c r="B1015" s="185" t="s">
        <v>796</v>
      </c>
      <c r="C1015" s="186"/>
      <c r="D1015" s="229"/>
      <c r="E1015" s="230"/>
      <c r="F1015" s="231">
        <f>SUM(F888:F1013)</f>
        <v>0</v>
      </c>
      <c r="I1015" s="190"/>
      <c r="J1015" s="190"/>
      <c r="K1015" s="190"/>
    </row>
    <row r="1016" spans="1:11" s="177" customFormat="1" x14ac:dyDescent="0.2">
      <c r="A1016" s="180"/>
      <c r="B1016" s="191"/>
      <c r="C1016" s="192"/>
      <c r="D1016" s="235"/>
      <c r="E1016" s="233"/>
      <c r="F1016" s="234"/>
      <c r="I1016" s="190"/>
      <c r="J1016" s="190"/>
      <c r="K1016" s="190"/>
    </row>
    <row r="1017" spans="1:11" s="177" customFormat="1" x14ac:dyDescent="0.2">
      <c r="A1017" s="180"/>
      <c r="B1017" s="191"/>
      <c r="C1017" s="192"/>
      <c r="D1017" s="235"/>
      <c r="E1017" s="233"/>
      <c r="F1017" s="234"/>
      <c r="I1017" s="190"/>
      <c r="J1017" s="190"/>
      <c r="K1017" s="190"/>
    </row>
    <row r="1018" spans="1:11" s="177" customFormat="1" x14ac:dyDescent="0.2">
      <c r="A1018" s="180"/>
      <c r="B1018" s="191"/>
      <c r="C1018" s="192"/>
      <c r="D1018" s="235"/>
      <c r="E1018" s="233"/>
      <c r="F1018" s="234"/>
      <c r="I1018" s="190"/>
      <c r="J1018" s="190"/>
      <c r="K1018" s="190"/>
    </row>
    <row r="1019" spans="1:11" s="177" customFormat="1" x14ac:dyDescent="0.2">
      <c r="A1019" s="180"/>
      <c r="B1019" s="220" t="s">
        <v>1321</v>
      </c>
      <c r="C1019" s="182"/>
      <c r="D1019" s="228"/>
      <c r="E1019" s="227"/>
      <c r="F1019" s="227"/>
      <c r="I1019" s="190"/>
      <c r="J1019" s="190"/>
      <c r="K1019" s="190"/>
    </row>
    <row r="1020" spans="1:11" s="177" customFormat="1" x14ac:dyDescent="0.2">
      <c r="A1020" s="180"/>
      <c r="B1020" s="191"/>
      <c r="C1020" s="182"/>
      <c r="D1020" s="228"/>
      <c r="E1020" s="227"/>
      <c r="F1020" s="227"/>
      <c r="I1020" s="190"/>
      <c r="J1020" s="190"/>
      <c r="K1020" s="190"/>
    </row>
    <row r="1021" spans="1:11" s="177" customFormat="1" x14ac:dyDescent="0.2">
      <c r="A1021" s="180"/>
      <c r="B1021" s="191" t="s">
        <v>1322</v>
      </c>
      <c r="C1021" s="182"/>
      <c r="D1021" s="228"/>
      <c r="E1021" s="227"/>
      <c r="F1021" s="227"/>
      <c r="I1021" s="190"/>
      <c r="J1021" s="190"/>
      <c r="K1021" s="190"/>
    </row>
    <row r="1022" spans="1:11" s="177" customFormat="1" x14ac:dyDescent="0.2">
      <c r="A1022" s="180"/>
      <c r="B1022" s="180" t="s">
        <v>1323</v>
      </c>
      <c r="C1022" s="182"/>
      <c r="D1022" s="228"/>
      <c r="E1022" s="227"/>
      <c r="F1022" s="227"/>
      <c r="I1022" s="190"/>
      <c r="J1022" s="190"/>
      <c r="K1022" s="190"/>
    </row>
    <row r="1023" spans="1:11" s="177" customFormat="1" x14ac:dyDescent="0.2">
      <c r="A1023" s="180"/>
      <c r="B1023" s="180" t="s">
        <v>1324</v>
      </c>
      <c r="C1023" s="182"/>
      <c r="D1023" s="228"/>
      <c r="E1023" s="227"/>
      <c r="F1023" s="227"/>
      <c r="I1023" s="190"/>
      <c r="J1023" s="190"/>
      <c r="K1023" s="190"/>
    </row>
    <row r="1024" spans="1:11" s="177" customFormat="1" x14ac:dyDescent="0.2">
      <c r="A1024" s="180"/>
      <c r="B1024" s="180" t="s">
        <v>1325</v>
      </c>
      <c r="C1024" s="182"/>
      <c r="D1024" s="228"/>
      <c r="E1024" s="227"/>
      <c r="F1024" s="227"/>
      <c r="I1024" s="190"/>
      <c r="J1024" s="190"/>
      <c r="K1024" s="190"/>
    </row>
    <row r="1025" spans="1:11" s="177" customFormat="1" x14ac:dyDescent="0.2">
      <c r="A1025" s="180"/>
      <c r="B1025" s="180" t="s">
        <v>1326</v>
      </c>
      <c r="C1025" s="182"/>
      <c r="D1025" s="228"/>
      <c r="E1025" s="227"/>
      <c r="F1025" s="227"/>
      <c r="I1025" s="190"/>
      <c r="J1025" s="190"/>
      <c r="K1025" s="190"/>
    </row>
    <row r="1026" spans="1:11" s="177" customFormat="1" x14ac:dyDescent="0.2">
      <c r="A1026" s="180"/>
      <c r="B1026" s="180" t="s">
        <v>1327</v>
      </c>
      <c r="C1026" s="182"/>
      <c r="D1026" s="228"/>
      <c r="E1026" s="227"/>
      <c r="F1026" s="227"/>
      <c r="I1026" s="190"/>
      <c r="J1026" s="190"/>
      <c r="K1026" s="190"/>
    </row>
    <row r="1027" spans="1:11" s="177" customFormat="1" x14ac:dyDescent="0.2">
      <c r="A1027" s="180"/>
      <c r="B1027" s="180" t="s">
        <v>1328</v>
      </c>
      <c r="C1027" s="182"/>
      <c r="D1027" s="228"/>
      <c r="E1027" s="227"/>
      <c r="F1027" s="227"/>
      <c r="I1027" s="190"/>
      <c r="J1027" s="190"/>
      <c r="K1027" s="190"/>
    </row>
    <row r="1028" spans="1:11" s="177" customFormat="1" x14ac:dyDescent="0.2">
      <c r="A1028" s="180"/>
      <c r="B1028" s="180" t="s">
        <v>1329</v>
      </c>
      <c r="C1028" s="182"/>
      <c r="D1028" s="228"/>
      <c r="E1028" s="227"/>
      <c r="F1028" s="227"/>
      <c r="I1028" s="190"/>
      <c r="J1028" s="190"/>
      <c r="K1028" s="190"/>
    </row>
    <row r="1029" spans="1:11" s="177" customFormat="1" x14ac:dyDescent="0.2">
      <c r="A1029" s="180"/>
      <c r="B1029" s="180"/>
      <c r="C1029" s="182"/>
      <c r="D1029" s="228"/>
      <c r="E1029" s="227"/>
      <c r="F1029" s="227"/>
      <c r="I1029" s="190"/>
      <c r="J1029" s="190"/>
      <c r="K1029" s="190"/>
    </row>
    <row r="1030" spans="1:11" s="177" customFormat="1" x14ac:dyDescent="0.2">
      <c r="A1030" s="180"/>
      <c r="B1030" s="191" t="s">
        <v>1330</v>
      </c>
      <c r="C1030" s="182"/>
      <c r="D1030" s="228"/>
      <c r="E1030" s="227"/>
      <c r="F1030" s="227"/>
      <c r="I1030" s="190"/>
      <c r="J1030" s="190"/>
      <c r="K1030" s="190"/>
    </row>
    <row r="1031" spans="1:11" s="177" customFormat="1" x14ac:dyDescent="0.2">
      <c r="A1031" s="180"/>
      <c r="B1031" s="191" t="s">
        <v>1331</v>
      </c>
      <c r="C1031" s="182"/>
      <c r="D1031" s="228"/>
      <c r="E1031" s="227"/>
      <c r="F1031" s="227"/>
      <c r="I1031" s="190"/>
      <c r="J1031" s="190"/>
      <c r="K1031" s="190"/>
    </row>
    <row r="1032" spans="1:11" s="177" customFormat="1" ht="15.75" customHeight="1" x14ac:dyDescent="0.2">
      <c r="A1032" s="180"/>
      <c r="B1032" s="191"/>
      <c r="C1032" s="183"/>
      <c r="D1032" s="228"/>
      <c r="E1032" s="227"/>
      <c r="F1032" s="227"/>
      <c r="I1032" s="190"/>
      <c r="J1032" s="190"/>
      <c r="K1032" s="190"/>
    </row>
    <row r="1033" spans="1:11" s="177" customFormat="1" x14ac:dyDescent="0.2">
      <c r="A1033" s="180"/>
      <c r="B1033" s="213" t="s">
        <v>1332</v>
      </c>
      <c r="C1033" s="183"/>
      <c r="D1033" s="228"/>
      <c r="E1033" s="227"/>
      <c r="F1033" s="227"/>
      <c r="I1033" s="190"/>
      <c r="J1033" s="190"/>
      <c r="K1033" s="190"/>
    </row>
    <row r="1034" spans="1:11" s="177" customFormat="1" x14ac:dyDescent="0.2">
      <c r="A1034" s="180"/>
      <c r="B1034" s="214" t="s">
        <v>1333</v>
      </c>
      <c r="C1034" s="183"/>
      <c r="D1034" s="228"/>
      <c r="E1034" s="227"/>
      <c r="F1034" s="227"/>
      <c r="I1034" s="190"/>
      <c r="J1034" s="190"/>
      <c r="K1034" s="190"/>
    </row>
    <row r="1035" spans="1:11" s="177" customFormat="1" x14ac:dyDescent="0.2">
      <c r="A1035" s="180"/>
      <c r="B1035" s="214" t="s">
        <v>1334</v>
      </c>
      <c r="C1035" s="183"/>
      <c r="D1035" s="228"/>
      <c r="E1035" s="227"/>
      <c r="F1035" s="227"/>
      <c r="I1035" s="190"/>
      <c r="J1035" s="190"/>
      <c r="K1035" s="190"/>
    </row>
    <row r="1036" spans="1:11" s="177" customFormat="1" x14ac:dyDescent="0.2">
      <c r="A1036" s="180"/>
      <c r="B1036" s="214" t="s">
        <v>1335</v>
      </c>
      <c r="C1036" s="183"/>
      <c r="D1036" s="228"/>
      <c r="E1036" s="227"/>
      <c r="F1036" s="227"/>
      <c r="I1036" s="190"/>
      <c r="J1036" s="190"/>
      <c r="K1036" s="190"/>
    </row>
    <row r="1037" spans="1:11" s="177" customFormat="1" x14ac:dyDescent="0.2">
      <c r="A1037" s="180"/>
      <c r="B1037" s="196" t="s">
        <v>1336</v>
      </c>
      <c r="C1037" s="183"/>
      <c r="D1037" s="228"/>
      <c r="E1037" s="227"/>
      <c r="F1037" s="227"/>
      <c r="I1037" s="190"/>
      <c r="J1037" s="190"/>
      <c r="K1037" s="190"/>
    </row>
    <row r="1038" spans="1:11" s="177" customFormat="1" x14ac:dyDescent="0.2">
      <c r="A1038" s="180"/>
      <c r="B1038" s="180" t="s">
        <v>1337</v>
      </c>
      <c r="C1038" s="183"/>
      <c r="D1038" s="228"/>
      <c r="E1038" s="227"/>
      <c r="F1038" s="227"/>
      <c r="I1038" s="190"/>
      <c r="J1038" s="190"/>
      <c r="K1038" s="190"/>
    </row>
    <row r="1039" spans="1:11" s="177" customFormat="1" x14ac:dyDescent="0.2">
      <c r="A1039" s="180"/>
      <c r="B1039" s="214"/>
      <c r="C1039" s="183"/>
      <c r="D1039" s="228"/>
      <c r="E1039" s="227"/>
      <c r="F1039" s="227"/>
      <c r="I1039" s="190"/>
      <c r="J1039" s="190"/>
      <c r="K1039" s="190"/>
    </row>
    <row r="1040" spans="1:11" s="177" customFormat="1" x14ac:dyDescent="0.2">
      <c r="A1040" s="180"/>
      <c r="B1040" s="214"/>
      <c r="C1040" s="183"/>
      <c r="D1040" s="228"/>
      <c r="E1040" s="227"/>
      <c r="F1040" s="227"/>
      <c r="I1040" s="190"/>
      <c r="J1040" s="190"/>
      <c r="K1040" s="190"/>
    </row>
    <row r="1041" spans="1:11" s="177" customFormat="1" x14ac:dyDescent="0.2">
      <c r="A1041" s="180"/>
      <c r="B1041" s="180"/>
      <c r="C1041" s="182"/>
      <c r="D1041" s="228"/>
      <c r="E1041" s="227"/>
      <c r="F1041" s="227"/>
      <c r="I1041" s="190"/>
      <c r="J1041" s="190"/>
      <c r="K1041" s="190"/>
    </row>
    <row r="1042" spans="1:11" s="177" customFormat="1" x14ac:dyDescent="0.2">
      <c r="A1042" s="180"/>
      <c r="B1042" s="191" t="s">
        <v>1338</v>
      </c>
      <c r="C1042" s="182"/>
      <c r="D1042" s="228"/>
      <c r="E1042" s="227"/>
      <c r="F1042" s="227"/>
      <c r="I1042" s="190"/>
      <c r="J1042" s="190"/>
      <c r="K1042" s="190"/>
    </row>
    <row r="1043" spans="1:11" s="177" customFormat="1" x14ac:dyDescent="0.2">
      <c r="A1043" s="180"/>
      <c r="B1043" s="180"/>
      <c r="C1043" s="182"/>
      <c r="D1043" s="228"/>
      <c r="E1043" s="227"/>
      <c r="F1043" s="227"/>
      <c r="I1043" s="190"/>
      <c r="J1043" s="190"/>
      <c r="K1043" s="190"/>
    </row>
    <row r="1044" spans="1:11" s="177" customFormat="1" x14ac:dyDescent="0.2">
      <c r="A1044" s="180">
        <v>6.11</v>
      </c>
      <c r="B1044" s="180" t="s">
        <v>1339</v>
      </c>
      <c r="C1044" s="182" t="s">
        <v>790</v>
      </c>
      <c r="D1044" s="228">
        <v>393.3</v>
      </c>
      <c r="E1044" s="227"/>
      <c r="F1044" s="223">
        <f>D1044*E1044</f>
        <v>0</v>
      </c>
      <c r="I1044" s="190"/>
      <c r="J1044" s="190"/>
      <c r="K1044" s="190"/>
    </row>
    <row r="1045" spans="1:11" s="177" customFormat="1" x14ac:dyDescent="0.2">
      <c r="A1045" s="180"/>
      <c r="B1045" s="180" t="s">
        <v>1340</v>
      </c>
      <c r="C1045" s="182"/>
      <c r="D1045" s="228"/>
      <c r="E1045" s="227"/>
      <c r="F1045" s="227"/>
      <c r="I1045" s="190"/>
      <c r="J1045" s="190"/>
      <c r="K1045" s="190"/>
    </row>
    <row r="1046" spans="1:11" s="177" customFormat="1" x14ac:dyDescent="0.2">
      <c r="A1046" s="180"/>
      <c r="B1046" s="180" t="s">
        <v>1341</v>
      </c>
      <c r="C1046" s="182"/>
      <c r="D1046" s="228"/>
      <c r="E1046" s="227"/>
      <c r="F1046" s="227"/>
      <c r="I1046" s="190"/>
      <c r="J1046" s="190"/>
      <c r="K1046" s="190"/>
    </row>
    <row r="1047" spans="1:11" s="177" customFormat="1" x14ac:dyDescent="0.2">
      <c r="A1047" s="180"/>
      <c r="B1047" s="180"/>
      <c r="C1047" s="182"/>
      <c r="D1047" s="228"/>
      <c r="E1047" s="227"/>
      <c r="F1047" s="227"/>
      <c r="I1047" s="190"/>
      <c r="J1047" s="190"/>
      <c r="K1047" s="190"/>
    </row>
    <row r="1048" spans="1:11" s="177" customFormat="1" x14ac:dyDescent="0.2">
      <c r="A1048" s="180"/>
      <c r="B1048" s="180" t="s">
        <v>1342</v>
      </c>
      <c r="C1048" s="182"/>
      <c r="D1048" s="228"/>
      <c r="E1048" s="227"/>
      <c r="F1048" s="227"/>
      <c r="I1048" s="190"/>
      <c r="J1048" s="190"/>
      <c r="K1048" s="190"/>
    </row>
    <row r="1049" spans="1:11" s="177" customFormat="1" x14ac:dyDescent="0.2">
      <c r="A1049" s="180"/>
      <c r="B1049" s="180" t="s">
        <v>1343</v>
      </c>
      <c r="C1049" s="182"/>
      <c r="D1049" s="228"/>
      <c r="E1049" s="227"/>
      <c r="F1049" s="227"/>
      <c r="I1049" s="190"/>
      <c r="J1049" s="190"/>
      <c r="K1049" s="190"/>
    </row>
    <row r="1050" spans="1:11" s="177" customFormat="1" x14ac:dyDescent="0.2">
      <c r="A1050" s="180"/>
      <c r="B1050" s="180" t="s">
        <v>1344</v>
      </c>
      <c r="C1050" s="182"/>
      <c r="D1050" s="228"/>
      <c r="E1050" s="227"/>
      <c r="F1050" s="227"/>
      <c r="I1050" s="190"/>
      <c r="J1050" s="190"/>
      <c r="K1050" s="190"/>
    </row>
    <row r="1051" spans="1:11" s="177" customFormat="1" x14ac:dyDescent="0.2">
      <c r="A1051" s="180"/>
      <c r="B1051" s="180" t="s">
        <v>1345</v>
      </c>
      <c r="C1051" s="182"/>
      <c r="D1051" s="228"/>
      <c r="E1051" s="227"/>
      <c r="F1051" s="227"/>
      <c r="I1051" s="190"/>
      <c r="J1051" s="190"/>
      <c r="K1051" s="190"/>
    </row>
    <row r="1052" spans="1:11" s="177" customFormat="1" x14ac:dyDescent="0.2">
      <c r="A1052" s="180"/>
      <c r="B1052" s="180" t="s">
        <v>1346</v>
      </c>
      <c r="C1052" s="182"/>
      <c r="D1052" s="228"/>
      <c r="E1052" s="227"/>
      <c r="F1052" s="227"/>
      <c r="I1052" s="190"/>
      <c r="J1052" s="190"/>
      <c r="K1052" s="190"/>
    </row>
    <row r="1053" spans="1:11" s="177" customFormat="1" x14ac:dyDescent="0.2">
      <c r="A1053" s="180"/>
      <c r="B1053" s="180" t="s">
        <v>1347</v>
      </c>
      <c r="C1053" s="182"/>
      <c r="D1053" s="228"/>
      <c r="E1053" s="227"/>
      <c r="F1053" s="227"/>
      <c r="I1053" s="190"/>
      <c r="J1053" s="190"/>
      <c r="K1053" s="190"/>
    </row>
    <row r="1054" spans="1:11" s="177" customFormat="1" x14ac:dyDescent="0.2">
      <c r="A1054" s="180"/>
      <c r="B1054" s="180" t="s">
        <v>1348</v>
      </c>
      <c r="C1054" s="182"/>
      <c r="D1054" s="228"/>
      <c r="E1054" s="227"/>
      <c r="F1054" s="227"/>
      <c r="I1054" s="190"/>
      <c r="J1054" s="190"/>
      <c r="K1054" s="190"/>
    </row>
    <row r="1055" spans="1:11" s="177" customFormat="1" x14ac:dyDescent="0.2">
      <c r="A1055" s="180"/>
      <c r="B1055" s="180" t="s">
        <v>1358</v>
      </c>
      <c r="C1055" s="182"/>
      <c r="D1055" s="228"/>
      <c r="E1055" s="227"/>
      <c r="F1055" s="227"/>
      <c r="I1055" s="190"/>
      <c r="J1055" s="190"/>
      <c r="K1055" s="190"/>
    </row>
    <row r="1056" spans="1:11" s="177" customFormat="1" x14ac:dyDescent="0.2">
      <c r="A1056" s="180"/>
      <c r="B1056" s="180" t="s">
        <v>1350</v>
      </c>
      <c r="C1056" s="182"/>
      <c r="D1056" s="228"/>
      <c r="E1056" s="227"/>
      <c r="F1056" s="227"/>
      <c r="I1056" s="190"/>
      <c r="J1056" s="190"/>
      <c r="K1056" s="190"/>
    </row>
    <row r="1057" spans="1:11" s="177" customFormat="1" x14ac:dyDescent="0.2">
      <c r="A1057" s="180"/>
      <c r="B1057" s="180" t="s">
        <v>1351</v>
      </c>
      <c r="C1057" s="182"/>
      <c r="D1057" s="228"/>
      <c r="E1057" s="227"/>
      <c r="F1057" s="227"/>
      <c r="I1057" s="190"/>
      <c r="J1057" s="190"/>
      <c r="K1057" s="190"/>
    </row>
    <row r="1058" spans="1:11" s="177" customFormat="1" x14ac:dyDescent="0.2">
      <c r="A1058" s="180"/>
      <c r="B1058" s="180" t="s">
        <v>1366</v>
      </c>
      <c r="C1058" s="182"/>
      <c r="D1058" s="228"/>
      <c r="E1058" s="227"/>
      <c r="F1058" s="227"/>
      <c r="I1058" s="190"/>
      <c r="J1058" s="190"/>
      <c r="K1058" s="190"/>
    </row>
    <row r="1059" spans="1:11" s="177" customFormat="1" x14ac:dyDescent="0.2">
      <c r="A1059" s="180"/>
      <c r="B1059" s="180"/>
      <c r="C1059" s="182"/>
      <c r="D1059" s="228"/>
      <c r="E1059" s="227"/>
      <c r="F1059" s="227"/>
      <c r="I1059" s="190"/>
      <c r="J1059" s="190"/>
      <c r="K1059" s="190"/>
    </row>
    <row r="1060" spans="1:11" s="177" customFormat="1" x14ac:dyDescent="0.2">
      <c r="A1060" s="180">
        <v>6.12</v>
      </c>
      <c r="B1060" s="180" t="s">
        <v>1353</v>
      </c>
      <c r="C1060" s="190"/>
      <c r="D1060" s="232"/>
      <c r="E1060" s="232"/>
      <c r="F1060" s="232"/>
      <c r="I1060" s="190"/>
      <c r="J1060" s="190"/>
      <c r="K1060" s="190"/>
    </row>
    <row r="1061" spans="1:11" s="177" customFormat="1" x14ac:dyDescent="0.2">
      <c r="A1061" s="180"/>
      <c r="B1061" s="180" t="s">
        <v>1354</v>
      </c>
      <c r="C1061" s="182"/>
      <c r="D1061" s="228"/>
      <c r="E1061" s="227"/>
      <c r="F1061" s="227"/>
      <c r="I1061" s="190"/>
      <c r="J1061" s="190"/>
      <c r="K1061" s="190"/>
    </row>
    <row r="1062" spans="1:11" s="177" customFormat="1" x14ac:dyDescent="0.2">
      <c r="A1062" s="180"/>
      <c r="B1062" s="180"/>
      <c r="C1062" s="182"/>
      <c r="D1062" s="228"/>
      <c r="E1062" s="227"/>
      <c r="F1062" s="227"/>
      <c r="I1062" s="190"/>
      <c r="J1062" s="190"/>
      <c r="K1062" s="190"/>
    </row>
    <row r="1063" spans="1:11" s="177" customFormat="1" x14ac:dyDescent="0.2">
      <c r="A1063" s="180"/>
      <c r="B1063" s="180" t="s">
        <v>1342</v>
      </c>
      <c r="C1063" s="182" t="s">
        <v>790</v>
      </c>
      <c r="D1063" s="228">
        <v>62.2</v>
      </c>
      <c r="E1063" s="227"/>
      <c r="F1063" s="223">
        <f>D1063*E1063</f>
        <v>0</v>
      </c>
      <c r="I1063" s="190"/>
      <c r="J1063" s="190"/>
      <c r="K1063" s="190"/>
    </row>
    <row r="1064" spans="1:11" s="177" customFormat="1" x14ac:dyDescent="0.2">
      <c r="A1064" s="180"/>
      <c r="B1064" s="180" t="s">
        <v>1355</v>
      </c>
      <c r="C1064" s="182"/>
      <c r="D1064" s="228"/>
      <c r="E1064" s="227"/>
      <c r="F1064" s="227"/>
      <c r="I1064" s="190"/>
      <c r="J1064" s="190"/>
      <c r="K1064" s="190"/>
    </row>
    <row r="1065" spans="1:11" s="177" customFormat="1" x14ac:dyDescent="0.2">
      <c r="A1065" s="180"/>
      <c r="B1065" s="180" t="s">
        <v>1356</v>
      </c>
      <c r="C1065" s="182"/>
      <c r="D1065" s="228"/>
      <c r="E1065" s="227"/>
      <c r="F1065" s="227"/>
      <c r="I1065" s="190"/>
      <c r="J1065" s="190"/>
      <c r="K1065" s="190"/>
    </row>
    <row r="1066" spans="1:11" s="177" customFormat="1" x14ac:dyDescent="0.2">
      <c r="A1066" s="180"/>
      <c r="B1066" s="180" t="s">
        <v>1357</v>
      </c>
      <c r="C1066" s="182"/>
      <c r="D1066" s="228"/>
      <c r="E1066" s="227"/>
      <c r="F1066" s="227"/>
      <c r="I1066" s="190"/>
      <c r="J1066" s="190"/>
      <c r="K1066" s="190"/>
    </row>
    <row r="1067" spans="1:11" s="177" customFormat="1" x14ac:dyDescent="0.2">
      <c r="A1067" s="180"/>
      <c r="B1067" s="180" t="s">
        <v>1358</v>
      </c>
      <c r="C1067" s="182"/>
      <c r="D1067" s="228"/>
      <c r="E1067" s="227"/>
      <c r="F1067" s="227"/>
      <c r="I1067" s="190"/>
      <c r="J1067" s="190"/>
      <c r="K1067" s="190"/>
    </row>
    <row r="1068" spans="1:11" s="177" customFormat="1" x14ac:dyDescent="0.2">
      <c r="A1068" s="180"/>
      <c r="B1068" s="180" t="s">
        <v>1366</v>
      </c>
      <c r="C1068" s="182"/>
      <c r="D1068" s="228"/>
      <c r="E1068" s="233"/>
      <c r="F1068" s="233"/>
      <c r="I1068" s="190"/>
      <c r="J1068" s="190"/>
      <c r="K1068" s="190"/>
    </row>
    <row r="1069" spans="1:11" s="177" customFormat="1" x14ac:dyDescent="0.2">
      <c r="A1069" s="180"/>
      <c r="B1069" s="180"/>
      <c r="C1069" s="182"/>
      <c r="D1069" s="228"/>
      <c r="E1069" s="233"/>
      <c r="F1069" s="233"/>
      <c r="I1069" s="190"/>
      <c r="J1069" s="190"/>
      <c r="K1069" s="190"/>
    </row>
    <row r="1070" spans="1:11" s="177" customFormat="1" x14ac:dyDescent="0.2">
      <c r="A1070" s="180">
        <v>6.13</v>
      </c>
      <c r="B1070" s="180" t="s">
        <v>1353</v>
      </c>
      <c r="C1070" s="182"/>
      <c r="D1070" s="228"/>
      <c r="E1070" s="233"/>
      <c r="F1070" s="233"/>
      <c r="I1070" s="190"/>
      <c r="J1070" s="190"/>
      <c r="K1070" s="190"/>
    </row>
    <row r="1071" spans="1:11" s="177" customFormat="1" x14ac:dyDescent="0.2">
      <c r="A1071" s="180"/>
      <c r="B1071" s="180" t="s">
        <v>1354</v>
      </c>
      <c r="C1071" s="182"/>
      <c r="D1071" s="228"/>
      <c r="E1071" s="233"/>
      <c r="F1071" s="233"/>
      <c r="I1071" s="190"/>
      <c r="J1071" s="190"/>
      <c r="K1071" s="190"/>
    </row>
    <row r="1072" spans="1:11" s="177" customFormat="1" x14ac:dyDescent="0.2">
      <c r="A1072" s="180"/>
      <c r="B1072" s="180"/>
      <c r="C1072" s="182"/>
      <c r="D1072" s="228"/>
      <c r="E1072" s="233"/>
      <c r="F1072" s="233"/>
      <c r="I1072" s="190"/>
      <c r="J1072" s="190"/>
      <c r="K1072" s="190"/>
    </row>
    <row r="1073" spans="1:11" s="177" customFormat="1" x14ac:dyDescent="0.2">
      <c r="A1073" s="180"/>
      <c r="B1073" s="180" t="s">
        <v>1359</v>
      </c>
      <c r="C1073" s="182" t="s">
        <v>790</v>
      </c>
      <c r="D1073" s="228">
        <v>73.3</v>
      </c>
      <c r="E1073" s="227"/>
      <c r="F1073" s="223">
        <f>D1073*E1073</f>
        <v>0</v>
      </c>
      <c r="I1073" s="190"/>
      <c r="J1073" s="190"/>
      <c r="K1073" s="190"/>
    </row>
    <row r="1074" spans="1:11" s="177" customFormat="1" x14ac:dyDescent="0.2">
      <c r="A1074" s="180"/>
      <c r="B1074" s="180" t="s">
        <v>1360</v>
      </c>
      <c r="C1074" s="182"/>
      <c r="D1074" s="228"/>
      <c r="E1074" s="227"/>
      <c r="F1074" s="223"/>
      <c r="I1074" s="190"/>
      <c r="J1074" s="190"/>
      <c r="K1074" s="190"/>
    </row>
    <row r="1075" spans="1:11" s="177" customFormat="1" x14ac:dyDescent="0.2">
      <c r="A1075" s="180"/>
      <c r="B1075" s="180" t="s">
        <v>1343</v>
      </c>
      <c r="C1075" s="182"/>
      <c r="D1075" s="228"/>
      <c r="E1075" s="233"/>
      <c r="F1075" s="233"/>
      <c r="I1075" s="190"/>
      <c r="J1075" s="190"/>
      <c r="K1075" s="190"/>
    </row>
    <row r="1076" spans="1:11" s="177" customFormat="1" x14ac:dyDescent="0.2">
      <c r="A1076" s="180"/>
      <c r="B1076" s="180" t="s">
        <v>1355</v>
      </c>
      <c r="C1076" s="182"/>
      <c r="D1076" s="228"/>
      <c r="E1076" s="233"/>
      <c r="F1076" s="233"/>
      <c r="I1076" s="190"/>
      <c r="J1076" s="190"/>
      <c r="K1076" s="190"/>
    </row>
    <row r="1077" spans="1:11" s="177" customFormat="1" x14ac:dyDescent="0.2">
      <c r="A1077" s="180"/>
      <c r="B1077" s="180" t="s">
        <v>1356</v>
      </c>
      <c r="C1077" s="182"/>
      <c r="D1077" s="228"/>
      <c r="E1077" s="233"/>
      <c r="F1077" s="233"/>
      <c r="I1077" s="190"/>
      <c r="J1077" s="190"/>
      <c r="K1077" s="190"/>
    </row>
    <row r="1078" spans="1:11" s="177" customFormat="1" x14ac:dyDescent="0.2">
      <c r="A1078" s="180"/>
      <c r="B1078" s="180" t="s">
        <v>1357</v>
      </c>
      <c r="C1078" s="182"/>
      <c r="D1078" s="228"/>
      <c r="E1078" s="233"/>
      <c r="F1078" s="233"/>
      <c r="I1078" s="190"/>
      <c r="J1078" s="190"/>
      <c r="K1078" s="190"/>
    </row>
    <row r="1079" spans="1:11" s="177" customFormat="1" x14ac:dyDescent="0.2">
      <c r="A1079" s="180"/>
      <c r="B1079" s="180" t="s">
        <v>1358</v>
      </c>
      <c r="C1079" s="182"/>
      <c r="D1079" s="228"/>
      <c r="E1079" s="233"/>
      <c r="F1079" s="233"/>
      <c r="I1079" s="190"/>
      <c r="J1079" s="190"/>
      <c r="K1079" s="190"/>
    </row>
    <row r="1080" spans="1:11" s="177" customFormat="1" x14ac:dyDescent="0.2">
      <c r="A1080" s="180"/>
      <c r="B1080" s="180" t="s">
        <v>1366</v>
      </c>
      <c r="C1080" s="182"/>
      <c r="D1080" s="228"/>
      <c r="E1080" s="233"/>
      <c r="F1080" s="233"/>
      <c r="I1080" s="190"/>
      <c r="J1080" s="190"/>
      <c r="K1080" s="190"/>
    </row>
    <row r="1081" spans="1:11" s="177" customFormat="1" x14ac:dyDescent="0.2">
      <c r="A1081" s="180"/>
      <c r="B1081" s="180"/>
      <c r="C1081" s="182"/>
      <c r="D1081" s="228"/>
      <c r="E1081" s="233"/>
      <c r="F1081" s="233"/>
      <c r="I1081" s="190"/>
      <c r="J1081" s="190"/>
      <c r="K1081" s="190"/>
    </row>
    <row r="1082" spans="1:11" s="177" customFormat="1" x14ac:dyDescent="0.2">
      <c r="A1082" s="180">
        <v>6.14</v>
      </c>
      <c r="B1082" s="180" t="s">
        <v>1361</v>
      </c>
      <c r="C1082" s="182" t="s">
        <v>790</v>
      </c>
      <c r="D1082" s="233">
        <v>26.4</v>
      </c>
      <c r="E1082" s="227"/>
      <c r="F1082" s="223">
        <f>D1082*E1082</f>
        <v>0</v>
      </c>
      <c r="I1082" s="190"/>
      <c r="J1082" s="190"/>
      <c r="K1082" s="190"/>
    </row>
    <row r="1083" spans="1:11" s="177" customFormat="1" x14ac:dyDescent="0.2">
      <c r="A1083" s="180"/>
      <c r="B1083" s="180" t="s">
        <v>1362</v>
      </c>
      <c r="C1083" s="182"/>
      <c r="D1083" s="227"/>
      <c r="E1083" s="227"/>
      <c r="F1083" s="227"/>
      <c r="I1083" s="190"/>
      <c r="J1083" s="190"/>
      <c r="K1083" s="190"/>
    </row>
    <row r="1084" spans="1:11" s="177" customFormat="1" x14ac:dyDescent="0.2">
      <c r="A1084" s="180"/>
      <c r="B1084" s="180" t="s">
        <v>1363</v>
      </c>
      <c r="C1084" s="182"/>
      <c r="D1084" s="227"/>
      <c r="E1084" s="227"/>
      <c r="F1084" s="227"/>
      <c r="I1084" s="190"/>
      <c r="J1084" s="190"/>
      <c r="K1084" s="190"/>
    </row>
    <row r="1085" spans="1:11" s="177" customFormat="1" x14ac:dyDescent="0.2">
      <c r="A1085" s="180"/>
      <c r="B1085" s="180"/>
      <c r="C1085" s="182"/>
      <c r="D1085" s="227"/>
      <c r="E1085" s="227"/>
      <c r="F1085" s="227"/>
      <c r="I1085" s="190"/>
      <c r="J1085" s="190"/>
      <c r="K1085" s="190"/>
    </row>
    <row r="1086" spans="1:11" s="177" customFormat="1" x14ac:dyDescent="0.2">
      <c r="A1086" s="180"/>
      <c r="B1086" s="180" t="s">
        <v>1364</v>
      </c>
      <c r="C1086" s="182"/>
      <c r="D1086" s="227"/>
      <c r="E1086" s="227"/>
      <c r="F1086" s="227"/>
      <c r="I1086" s="190"/>
      <c r="J1086" s="190"/>
      <c r="K1086" s="190"/>
    </row>
    <row r="1087" spans="1:11" s="177" customFormat="1" x14ac:dyDescent="0.2">
      <c r="A1087" s="180"/>
      <c r="B1087" s="180" t="s">
        <v>1365</v>
      </c>
      <c r="C1087" s="182"/>
      <c r="D1087" s="227"/>
      <c r="E1087" s="227"/>
      <c r="F1087" s="227"/>
      <c r="I1087" s="190"/>
      <c r="J1087" s="190"/>
      <c r="K1087" s="190"/>
    </row>
    <row r="1088" spans="1:11" s="177" customFormat="1" x14ac:dyDescent="0.2">
      <c r="A1088" s="180"/>
      <c r="B1088" s="180" t="s">
        <v>1366</v>
      </c>
      <c r="C1088" s="182"/>
      <c r="D1088" s="227"/>
      <c r="E1088" s="227"/>
      <c r="F1088" s="227"/>
      <c r="I1088" s="190"/>
      <c r="J1088" s="190"/>
      <c r="K1088" s="190"/>
    </row>
    <row r="1089" spans="1:11" s="177" customFormat="1" x14ac:dyDescent="0.2">
      <c r="A1089" s="180"/>
      <c r="B1089" s="185" t="s">
        <v>1367</v>
      </c>
      <c r="C1089" s="186"/>
      <c r="D1089" s="229"/>
      <c r="E1089" s="230"/>
      <c r="F1089" s="231">
        <f>SUM(F1044:F1088)</f>
        <v>0</v>
      </c>
      <c r="I1089" s="190"/>
      <c r="J1089" s="190"/>
      <c r="K1089" s="190"/>
    </row>
    <row r="1090" spans="1:11" s="177" customFormat="1" x14ac:dyDescent="0.2">
      <c r="A1090" s="180"/>
      <c r="B1090" s="191"/>
      <c r="C1090" s="192"/>
      <c r="D1090" s="235"/>
      <c r="E1090" s="233"/>
      <c r="F1090" s="234"/>
      <c r="I1090" s="190"/>
      <c r="J1090" s="190"/>
      <c r="K1090" s="190"/>
    </row>
    <row r="1091" spans="1:11" s="177" customFormat="1" x14ac:dyDescent="0.2">
      <c r="A1091" s="180"/>
      <c r="B1091" s="191"/>
      <c r="C1091" s="192"/>
      <c r="D1091" s="235"/>
      <c r="E1091" s="233"/>
      <c r="F1091" s="234"/>
      <c r="I1091" s="190"/>
      <c r="J1091" s="190"/>
      <c r="K1091" s="190"/>
    </row>
    <row r="1092" spans="1:11" s="177" customFormat="1" x14ac:dyDescent="0.2">
      <c r="A1092" s="180"/>
      <c r="B1092" s="191"/>
      <c r="C1092" s="182"/>
      <c r="D1092" s="228"/>
      <c r="E1092" s="227"/>
      <c r="F1092" s="227"/>
      <c r="I1092" s="190"/>
      <c r="J1092" s="190"/>
      <c r="K1092" s="190"/>
    </row>
    <row r="1093" spans="1:11" s="177" customFormat="1" x14ac:dyDescent="0.2">
      <c r="A1093" s="180"/>
      <c r="B1093" s="191" t="s">
        <v>1368</v>
      </c>
      <c r="C1093" s="182"/>
      <c r="D1093" s="228"/>
      <c r="E1093" s="227"/>
      <c r="F1093" s="227"/>
      <c r="I1093" s="190"/>
      <c r="J1093" s="190"/>
      <c r="K1093" s="190"/>
    </row>
    <row r="1094" spans="1:11" s="177" customFormat="1" x14ac:dyDescent="0.2">
      <c r="A1094" s="180"/>
      <c r="B1094" s="180"/>
      <c r="C1094" s="182"/>
      <c r="D1094" s="228"/>
      <c r="E1094" s="227"/>
      <c r="F1094" s="227"/>
      <c r="I1094" s="190"/>
      <c r="J1094" s="190"/>
      <c r="K1094" s="190"/>
    </row>
    <row r="1095" spans="1:11" s="177" customFormat="1" x14ac:dyDescent="0.2">
      <c r="A1095" s="180">
        <v>6.21</v>
      </c>
      <c r="B1095" s="180" t="s">
        <v>1369</v>
      </c>
      <c r="C1095" s="182" t="s">
        <v>790</v>
      </c>
      <c r="D1095" s="228">
        <v>196.7</v>
      </c>
      <c r="E1095" s="227"/>
      <c r="F1095" s="223">
        <f>D1095*E1095</f>
        <v>0</v>
      </c>
      <c r="I1095" s="190"/>
      <c r="J1095" s="190"/>
      <c r="K1095" s="190"/>
    </row>
    <row r="1096" spans="1:11" s="177" customFormat="1" x14ac:dyDescent="0.2">
      <c r="A1096" s="180"/>
      <c r="B1096" s="180" t="s">
        <v>1370</v>
      </c>
      <c r="C1096" s="182"/>
      <c r="D1096" s="228"/>
      <c r="E1096" s="227"/>
      <c r="F1096" s="227"/>
      <c r="I1096" s="190"/>
      <c r="J1096" s="190"/>
      <c r="K1096" s="190"/>
    </row>
    <row r="1097" spans="1:11" s="177" customFormat="1" x14ac:dyDescent="0.2">
      <c r="A1097" s="180"/>
      <c r="B1097" s="180"/>
      <c r="C1097" s="182"/>
      <c r="D1097" s="228"/>
      <c r="E1097" s="227"/>
      <c r="F1097" s="227"/>
      <c r="I1097" s="190"/>
      <c r="J1097" s="190"/>
      <c r="K1097" s="190"/>
    </row>
    <row r="1098" spans="1:11" s="177" customFormat="1" x14ac:dyDescent="0.2">
      <c r="A1098" s="180"/>
      <c r="B1098" s="180" t="s">
        <v>1352</v>
      </c>
      <c r="C1098" s="182"/>
      <c r="D1098" s="228"/>
      <c r="E1098" s="227"/>
      <c r="F1098" s="227"/>
      <c r="I1098" s="190"/>
      <c r="J1098" s="190"/>
      <c r="K1098" s="190"/>
    </row>
    <row r="1099" spans="1:11" s="177" customFormat="1" x14ac:dyDescent="0.2">
      <c r="A1099" s="180"/>
      <c r="B1099" s="180" t="s">
        <v>1346</v>
      </c>
      <c r="C1099" s="182"/>
      <c r="D1099" s="228"/>
      <c r="E1099" s="227"/>
      <c r="F1099" s="227"/>
      <c r="I1099" s="190"/>
      <c r="J1099" s="190"/>
      <c r="K1099" s="190"/>
    </row>
    <row r="1100" spans="1:11" s="177" customFormat="1" x14ac:dyDescent="0.2">
      <c r="A1100" s="180"/>
      <c r="B1100" s="180" t="s">
        <v>1371</v>
      </c>
      <c r="C1100" s="182"/>
      <c r="D1100" s="228"/>
      <c r="E1100" s="227"/>
      <c r="F1100" s="227"/>
      <c r="I1100" s="190"/>
      <c r="J1100" s="190"/>
      <c r="K1100" s="190"/>
    </row>
    <row r="1101" spans="1:11" s="177" customFormat="1" x14ac:dyDescent="0.2">
      <c r="A1101" s="180"/>
      <c r="B1101" s="180" t="s">
        <v>1372</v>
      </c>
      <c r="C1101" s="182"/>
      <c r="D1101" s="228"/>
      <c r="E1101" s="227"/>
      <c r="F1101" s="227"/>
      <c r="I1101" s="190"/>
      <c r="J1101" s="190"/>
      <c r="K1101" s="190"/>
    </row>
    <row r="1102" spans="1:11" s="177" customFormat="1" x14ac:dyDescent="0.2">
      <c r="A1102" s="180"/>
      <c r="B1102" s="180" t="s">
        <v>1373</v>
      </c>
      <c r="C1102" s="182"/>
      <c r="D1102" s="228"/>
      <c r="E1102" s="227"/>
      <c r="F1102" s="227"/>
      <c r="I1102" s="190"/>
      <c r="J1102" s="190"/>
      <c r="K1102" s="190"/>
    </row>
    <row r="1103" spans="1:11" s="177" customFormat="1" x14ac:dyDescent="0.2">
      <c r="A1103" s="180"/>
      <c r="B1103" s="180" t="s">
        <v>1355</v>
      </c>
      <c r="C1103" s="182"/>
      <c r="D1103" s="228"/>
      <c r="E1103" s="227"/>
      <c r="F1103" s="227"/>
      <c r="I1103" s="190"/>
      <c r="J1103" s="190"/>
      <c r="K1103" s="190"/>
    </row>
    <row r="1104" spans="1:11" s="177" customFormat="1" x14ac:dyDescent="0.2">
      <c r="A1104" s="180"/>
      <c r="B1104" s="180" t="s">
        <v>1352</v>
      </c>
      <c r="C1104" s="182"/>
      <c r="D1104" s="228"/>
      <c r="E1104" s="233"/>
      <c r="F1104" s="233"/>
      <c r="I1104" s="190"/>
      <c r="J1104" s="190"/>
      <c r="K1104" s="190"/>
    </row>
    <row r="1105" spans="1:11" s="177" customFormat="1" ht="20.25" customHeight="1" x14ac:dyDescent="0.2">
      <c r="A1105" s="180"/>
      <c r="B1105" s="180"/>
      <c r="C1105" s="182"/>
      <c r="D1105" s="228"/>
      <c r="E1105" s="233"/>
      <c r="F1105" s="233"/>
      <c r="I1105" s="190"/>
      <c r="J1105" s="190"/>
      <c r="K1105" s="190"/>
    </row>
    <row r="1106" spans="1:11" s="177" customFormat="1" x14ac:dyDescent="0.2">
      <c r="A1106" s="180">
        <v>6.22</v>
      </c>
      <c r="B1106" s="180" t="s">
        <v>1374</v>
      </c>
      <c r="C1106" s="182" t="s">
        <v>790</v>
      </c>
      <c r="D1106" s="228">
        <v>138.30000000000001</v>
      </c>
      <c r="E1106" s="227"/>
      <c r="F1106" s="223">
        <f>D1106*E1106</f>
        <v>0</v>
      </c>
      <c r="I1106" s="190"/>
      <c r="J1106" s="190"/>
      <c r="K1106" s="190"/>
    </row>
    <row r="1107" spans="1:11" s="177" customFormat="1" x14ac:dyDescent="0.2">
      <c r="A1107" s="180"/>
      <c r="B1107" s="180" t="s">
        <v>1375</v>
      </c>
      <c r="C1107" s="182"/>
      <c r="D1107" s="228"/>
      <c r="E1107" s="227"/>
      <c r="F1107" s="227"/>
      <c r="I1107" s="190"/>
      <c r="J1107" s="190"/>
      <c r="K1107" s="190"/>
    </row>
    <row r="1108" spans="1:11" s="177" customFormat="1" x14ac:dyDescent="0.2">
      <c r="A1108" s="180"/>
      <c r="B1108" s="180"/>
      <c r="C1108" s="182"/>
      <c r="D1108" s="228"/>
      <c r="E1108" s="227"/>
      <c r="F1108" s="227"/>
      <c r="I1108" s="190"/>
      <c r="J1108" s="190"/>
      <c r="K1108" s="190"/>
    </row>
    <row r="1109" spans="1:11" s="177" customFormat="1" x14ac:dyDescent="0.2">
      <c r="A1109" s="180"/>
      <c r="B1109" s="180" t="s">
        <v>1376</v>
      </c>
      <c r="C1109" s="182"/>
      <c r="D1109" s="228"/>
      <c r="E1109" s="227"/>
      <c r="F1109" s="227"/>
      <c r="I1109" s="190"/>
      <c r="J1109" s="190"/>
      <c r="K1109" s="190"/>
    </row>
    <row r="1110" spans="1:11" s="177" customFormat="1" x14ac:dyDescent="0.2">
      <c r="A1110" s="180"/>
      <c r="B1110" s="180" t="s">
        <v>1346</v>
      </c>
      <c r="C1110" s="182"/>
      <c r="D1110" s="228"/>
      <c r="E1110" s="227"/>
      <c r="F1110" s="227"/>
      <c r="I1110" s="190"/>
      <c r="J1110" s="190"/>
      <c r="K1110" s="190"/>
    </row>
    <row r="1111" spans="1:11" s="177" customFormat="1" x14ac:dyDescent="0.2">
      <c r="A1111" s="180"/>
      <c r="B1111" s="180" t="s">
        <v>1356</v>
      </c>
      <c r="C1111" s="182"/>
      <c r="D1111" s="228"/>
      <c r="E1111" s="227"/>
      <c r="F1111" s="227"/>
      <c r="I1111" s="190"/>
      <c r="J1111" s="190"/>
      <c r="K1111" s="190"/>
    </row>
    <row r="1112" spans="1:11" s="177" customFormat="1" x14ac:dyDescent="0.2">
      <c r="A1112" s="180"/>
      <c r="B1112" s="180" t="s">
        <v>1377</v>
      </c>
      <c r="C1112" s="182"/>
      <c r="D1112" s="228"/>
      <c r="E1112" s="227"/>
      <c r="F1112" s="227"/>
      <c r="I1112" s="190"/>
      <c r="J1112" s="190"/>
      <c r="K1112" s="190"/>
    </row>
    <row r="1113" spans="1:11" s="177" customFormat="1" x14ac:dyDescent="0.2">
      <c r="A1113" s="180"/>
      <c r="B1113" s="180" t="s">
        <v>1355</v>
      </c>
      <c r="C1113" s="182"/>
      <c r="D1113" s="228"/>
      <c r="E1113" s="227"/>
      <c r="F1113" s="227"/>
      <c r="I1113" s="190"/>
      <c r="J1113" s="190"/>
      <c r="K1113" s="190"/>
    </row>
    <row r="1114" spans="1:11" s="177" customFormat="1" x14ac:dyDescent="0.2">
      <c r="A1114" s="180"/>
      <c r="B1114" s="180" t="s">
        <v>1352</v>
      </c>
      <c r="C1114" s="182"/>
      <c r="D1114" s="228"/>
      <c r="E1114" s="233"/>
      <c r="F1114" s="233"/>
      <c r="I1114" s="190"/>
      <c r="J1114" s="190"/>
      <c r="K1114" s="190"/>
    </row>
    <row r="1115" spans="1:11" s="177" customFormat="1" x14ac:dyDescent="0.2">
      <c r="A1115" s="180"/>
      <c r="B1115" s="180"/>
      <c r="C1115" s="182"/>
      <c r="D1115" s="228"/>
      <c r="E1115" s="233"/>
      <c r="F1115" s="233"/>
      <c r="I1115" s="190"/>
      <c r="J1115" s="190"/>
      <c r="K1115" s="190"/>
    </row>
    <row r="1116" spans="1:11" s="177" customFormat="1" x14ac:dyDescent="0.2">
      <c r="A1116" s="180">
        <v>6.23</v>
      </c>
      <c r="B1116" s="180" t="s">
        <v>1374</v>
      </c>
      <c r="C1116" s="182" t="s">
        <v>790</v>
      </c>
      <c r="D1116" s="228">
        <v>197</v>
      </c>
      <c r="E1116" s="227"/>
      <c r="F1116" s="223">
        <f>D1116*E1116</f>
        <v>0</v>
      </c>
      <c r="I1116" s="190"/>
      <c r="J1116" s="190"/>
      <c r="K1116" s="190"/>
    </row>
    <row r="1117" spans="1:11" s="177" customFormat="1" x14ac:dyDescent="0.2">
      <c r="A1117" s="180"/>
      <c r="B1117" s="180" t="s">
        <v>1375</v>
      </c>
      <c r="C1117" s="182"/>
      <c r="D1117" s="228"/>
      <c r="E1117" s="227"/>
      <c r="F1117" s="227"/>
      <c r="I1117" s="190"/>
      <c r="J1117" s="190"/>
      <c r="K1117" s="190"/>
    </row>
    <row r="1118" spans="1:11" s="177" customFormat="1" x14ac:dyDescent="0.2">
      <c r="A1118" s="180"/>
      <c r="B1118" s="180"/>
      <c r="C1118" s="182"/>
      <c r="D1118" s="228"/>
      <c r="E1118" s="227"/>
      <c r="F1118" s="227"/>
      <c r="I1118" s="190"/>
      <c r="J1118" s="190"/>
      <c r="K1118" s="190"/>
    </row>
    <row r="1119" spans="1:11" s="177" customFormat="1" x14ac:dyDescent="0.2">
      <c r="A1119" s="180"/>
      <c r="B1119" s="180" t="s">
        <v>1376</v>
      </c>
      <c r="C1119" s="182"/>
      <c r="D1119" s="228"/>
      <c r="E1119" s="227"/>
      <c r="F1119" s="227"/>
      <c r="I1119" s="190"/>
      <c r="J1119" s="190"/>
      <c r="K1119" s="190"/>
    </row>
    <row r="1120" spans="1:11" s="177" customFormat="1" x14ac:dyDescent="0.2">
      <c r="A1120" s="180"/>
      <c r="B1120" s="180" t="s">
        <v>1346</v>
      </c>
      <c r="C1120" s="182"/>
      <c r="D1120" s="228"/>
      <c r="E1120" s="227"/>
      <c r="F1120" s="227"/>
      <c r="I1120" s="190"/>
      <c r="J1120" s="190"/>
      <c r="K1120" s="190"/>
    </row>
    <row r="1121" spans="1:11" s="177" customFormat="1" x14ac:dyDescent="0.2">
      <c r="A1121" s="180"/>
      <c r="B1121" s="180" t="s">
        <v>1378</v>
      </c>
      <c r="C1121" s="182"/>
      <c r="D1121" s="228"/>
      <c r="E1121" s="227"/>
      <c r="F1121" s="227"/>
      <c r="I1121" s="190"/>
      <c r="J1121" s="190"/>
      <c r="K1121" s="190"/>
    </row>
    <row r="1122" spans="1:11" s="177" customFormat="1" x14ac:dyDescent="0.2">
      <c r="A1122" s="180"/>
      <c r="B1122" s="180" t="s">
        <v>1377</v>
      </c>
      <c r="C1122" s="182"/>
      <c r="D1122" s="228"/>
      <c r="E1122" s="227"/>
      <c r="F1122" s="227"/>
      <c r="I1122" s="190"/>
      <c r="J1122" s="190"/>
      <c r="K1122" s="190"/>
    </row>
    <row r="1123" spans="1:11" s="177" customFormat="1" x14ac:dyDescent="0.2">
      <c r="A1123" s="180"/>
      <c r="B1123" s="180" t="s">
        <v>1355</v>
      </c>
      <c r="C1123" s="182"/>
      <c r="D1123" s="228"/>
      <c r="E1123" s="227"/>
      <c r="F1123" s="227"/>
      <c r="I1123" s="190"/>
      <c r="J1123" s="190"/>
      <c r="K1123" s="190"/>
    </row>
    <row r="1124" spans="1:11" s="177" customFormat="1" x14ac:dyDescent="0.2">
      <c r="A1124" s="180"/>
      <c r="B1124" s="180" t="s">
        <v>1376</v>
      </c>
      <c r="C1124" s="182"/>
      <c r="D1124" s="228"/>
      <c r="E1124" s="233"/>
      <c r="F1124" s="233"/>
      <c r="I1124" s="190"/>
      <c r="J1124" s="190"/>
      <c r="K1124" s="190"/>
    </row>
    <row r="1125" spans="1:11" s="177" customFormat="1" x14ac:dyDescent="0.2">
      <c r="A1125" s="180"/>
      <c r="B1125" s="180"/>
      <c r="C1125" s="182"/>
      <c r="D1125" s="228"/>
      <c r="E1125" s="233"/>
      <c r="F1125" s="233"/>
      <c r="I1125" s="190"/>
      <c r="J1125" s="190"/>
      <c r="K1125" s="190"/>
    </row>
    <row r="1126" spans="1:11" s="177" customFormat="1" x14ac:dyDescent="0.2">
      <c r="A1126" s="180">
        <v>6.24</v>
      </c>
      <c r="B1126" s="180" t="s">
        <v>1374</v>
      </c>
      <c r="C1126" s="182" t="s">
        <v>790</v>
      </c>
      <c r="D1126" s="228">
        <v>71.400000000000006</v>
      </c>
      <c r="E1126" s="227"/>
      <c r="F1126" s="223">
        <f>D1126*E1126</f>
        <v>0</v>
      </c>
      <c r="I1126" s="190"/>
      <c r="J1126" s="190"/>
      <c r="K1126" s="190"/>
    </row>
    <row r="1127" spans="1:11" s="177" customFormat="1" x14ac:dyDescent="0.2">
      <c r="A1127" s="180"/>
      <c r="B1127" s="180" t="s">
        <v>1379</v>
      </c>
      <c r="C1127" s="182"/>
      <c r="D1127" s="228"/>
      <c r="E1127" s="227"/>
      <c r="F1127" s="227"/>
      <c r="I1127" s="190"/>
      <c r="J1127" s="190"/>
      <c r="K1127" s="190"/>
    </row>
    <row r="1128" spans="1:11" s="177" customFormat="1" x14ac:dyDescent="0.2">
      <c r="A1128" s="180"/>
      <c r="B1128" s="180"/>
      <c r="C1128" s="182"/>
      <c r="D1128" s="228"/>
      <c r="E1128" s="227"/>
      <c r="F1128" s="227"/>
      <c r="I1128" s="190"/>
      <c r="J1128" s="190"/>
      <c r="K1128" s="190"/>
    </row>
    <row r="1129" spans="1:11" s="177" customFormat="1" x14ac:dyDescent="0.2">
      <c r="A1129" s="180"/>
      <c r="B1129" s="180" t="s">
        <v>1376</v>
      </c>
      <c r="C1129" s="182"/>
      <c r="D1129" s="228"/>
      <c r="E1129" s="227"/>
      <c r="F1129" s="227"/>
      <c r="I1129" s="190"/>
      <c r="J1129" s="190"/>
      <c r="K1129" s="190"/>
    </row>
    <row r="1130" spans="1:11" s="177" customFormat="1" x14ac:dyDescent="0.2">
      <c r="A1130" s="180"/>
      <c r="B1130" s="180" t="s">
        <v>1346</v>
      </c>
      <c r="C1130" s="182"/>
      <c r="D1130" s="228"/>
      <c r="E1130" s="227"/>
      <c r="F1130" s="227"/>
      <c r="I1130" s="190"/>
      <c r="J1130" s="190"/>
      <c r="K1130" s="190"/>
    </row>
    <row r="1131" spans="1:11" s="177" customFormat="1" x14ac:dyDescent="0.2">
      <c r="A1131" s="180"/>
      <c r="B1131" s="180" t="s">
        <v>1356</v>
      </c>
      <c r="C1131" s="182"/>
      <c r="D1131" s="228"/>
      <c r="E1131" s="227"/>
      <c r="F1131" s="227"/>
      <c r="I1131" s="190"/>
      <c r="J1131" s="190"/>
      <c r="K1131" s="190"/>
    </row>
    <row r="1132" spans="1:11" s="177" customFormat="1" x14ac:dyDescent="0.2">
      <c r="A1132" s="180"/>
      <c r="B1132" s="180" t="s">
        <v>1380</v>
      </c>
      <c r="C1132" s="182"/>
      <c r="D1132" s="228"/>
      <c r="E1132" s="227"/>
      <c r="F1132" s="227"/>
      <c r="I1132" s="190"/>
      <c r="J1132" s="190"/>
      <c r="K1132" s="190"/>
    </row>
    <row r="1133" spans="1:11" s="177" customFormat="1" x14ac:dyDescent="0.2">
      <c r="A1133" s="180"/>
      <c r="B1133" s="180" t="s">
        <v>1346</v>
      </c>
      <c r="C1133" s="182"/>
      <c r="D1133" s="228"/>
      <c r="E1133" s="227"/>
      <c r="F1133" s="227"/>
      <c r="I1133" s="190"/>
      <c r="J1133" s="190"/>
      <c r="K1133" s="190"/>
    </row>
    <row r="1134" spans="1:11" s="177" customFormat="1" x14ac:dyDescent="0.2">
      <c r="A1134" s="180"/>
      <c r="B1134" s="180" t="s">
        <v>1352</v>
      </c>
      <c r="C1134" s="182"/>
      <c r="D1134" s="228"/>
      <c r="E1134" s="233"/>
      <c r="F1134" s="233"/>
      <c r="I1134" s="190"/>
      <c r="J1134" s="190"/>
      <c r="K1134" s="190"/>
    </row>
    <row r="1135" spans="1:11" s="177" customFormat="1" x14ac:dyDescent="0.2">
      <c r="A1135" s="180"/>
      <c r="B1135" s="180"/>
      <c r="C1135" s="182"/>
      <c r="D1135" s="228"/>
      <c r="E1135" s="233"/>
      <c r="F1135" s="233"/>
      <c r="I1135" s="190"/>
      <c r="J1135" s="190"/>
      <c r="K1135" s="190"/>
    </row>
    <row r="1136" spans="1:11" s="177" customFormat="1" x14ac:dyDescent="0.2">
      <c r="A1136" s="180">
        <v>6.25</v>
      </c>
      <c r="B1136" s="180" t="s">
        <v>1381</v>
      </c>
      <c r="C1136" s="182" t="s">
        <v>790</v>
      </c>
      <c r="D1136" s="228">
        <v>46.5</v>
      </c>
      <c r="E1136" s="227"/>
      <c r="F1136" s="223">
        <f>D1136*E1136</f>
        <v>0</v>
      </c>
      <c r="I1136" s="190"/>
      <c r="J1136" s="190"/>
      <c r="K1136" s="190"/>
    </row>
    <row r="1137" spans="1:11" s="177" customFormat="1" x14ac:dyDescent="0.2">
      <c r="A1137" s="180"/>
      <c r="B1137" s="180" t="s">
        <v>1379</v>
      </c>
      <c r="C1137" s="182"/>
      <c r="D1137" s="228"/>
      <c r="E1137" s="227"/>
      <c r="F1137" s="227"/>
      <c r="I1137" s="190"/>
      <c r="J1137" s="190"/>
      <c r="K1137" s="190"/>
    </row>
    <row r="1138" spans="1:11" s="177" customFormat="1" x14ac:dyDescent="0.2">
      <c r="A1138" s="180"/>
      <c r="B1138" s="180"/>
      <c r="C1138" s="182"/>
      <c r="D1138" s="228"/>
      <c r="E1138" s="227"/>
      <c r="F1138" s="227"/>
      <c r="I1138" s="190"/>
      <c r="J1138" s="190"/>
      <c r="K1138" s="190"/>
    </row>
    <row r="1139" spans="1:11" s="177" customFormat="1" x14ac:dyDescent="0.2">
      <c r="A1139" s="180"/>
      <c r="B1139" s="180" t="s">
        <v>1376</v>
      </c>
      <c r="C1139" s="182"/>
      <c r="D1139" s="228"/>
      <c r="E1139" s="227"/>
      <c r="F1139" s="227"/>
      <c r="I1139" s="190"/>
      <c r="J1139" s="190"/>
      <c r="K1139" s="190"/>
    </row>
    <row r="1140" spans="1:11" s="177" customFormat="1" x14ac:dyDescent="0.2">
      <c r="A1140" s="180"/>
      <c r="B1140" s="180" t="s">
        <v>1355</v>
      </c>
      <c r="C1140" s="182"/>
      <c r="D1140" s="228"/>
      <c r="E1140" s="227"/>
      <c r="F1140" s="227"/>
      <c r="I1140" s="190"/>
      <c r="J1140" s="190"/>
      <c r="K1140" s="190"/>
    </row>
    <row r="1141" spans="1:11" s="177" customFormat="1" x14ac:dyDescent="0.2">
      <c r="A1141" s="180"/>
      <c r="B1141" s="180" t="s">
        <v>1378</v>
      </c>
      <c r="C1141" s="182"/>
      <c r="D1141" s="228"/>
      <c r="E1141" s="227"/>
      <c r="F1141" s="227"/>
      <c r="I1141" s="190"/>
      <c r="J1141" s="190"/>
      <c r="K1141" s="190"/>
    </row>
    <row r="1142" spans="1:11" s="177" customFormat="1" x14ac:dyDescent="0.2">
      <c r="A1142" s="180"/>
      <c r="B1142" s="180" t="s">
        <v>1380</v>
      </c>
      <c r="C1142" s="182"/>
      <c r="D1142" s="228"/>
      <c r="E1142" s="227"/>
      <c r="F1142" s="227"/>
      <c r="I1142" s="190"/>
      <c r="J1142" s="190"/>
      <c r="K1142" s="190"/>
    </row>
    <row r="1143" spans="1:11" s="177" customFormat="1" x14ac:dyDescent="0.2">
      <c r="A1143" s="180"/>
      <c r="B1143" s="180" t="s">
        <v>1355</v>
      </c>
      <c r="C1143" s="182"/>
      <c r="D1143" s="228"/>
      <c r="E1143" s="227"/>
      <c r="F1143" s="227"/>
      <c r="I1143" s="190"/>
      <c r="J1143" s="190"/>
      <c r="K1143" s="190"/>
    </row>
    <row r="1144" spans="1:11" s="177" customFormat="1" x14ac:dyDescent="0.2">
      <c r="A1144" s="180"/>
      <c r="B1144" s="180" t="s">
        <v>1352</v>
      </c>
      <c r="C1144" s="182"/>
      <c r="D1144" s="228"/>
      <c r="E1144" s="227"/>
      <c r="F1144" s="227"/>
      <c r="I1144" s="190"/>
      <c r="J1144" s="190"/>
      <c r="K1144" s="190"/>
    </row>
    <row r="1145" spans="1:11" s="177" customFormat="1" x14ac:dyDescent="0.2">
      <c r="A1145" s="180"/>
      <c r="B1145" s="185" t="s">
        <v>1382</v>
      </c>
      <c r="C1145" s="186"/>
      <c r="D1145" s="229"/>
      <c r="E1145" s="230"/>
      <c r="F1145" s="231">
        <f>SUM(F1095:F1144)</f>
        <v>0</v>
      </c>
      <c r="I1145" s="190"/>
      <c r="J1145" s="190"/>
      <c r="K1145" s="190"/>
    </row>
    <row r="1146" spans="1:11" s="177" customFormat="1" x14ac:dyDescent="0.2">
      <c r="A1146" s="180"/>
      <c r="B1146" s="191"/>
      <c r="C1146" s="192"/>
      <c r="D1146" s="228"/>
      <c r="E1146" s="233"/>
      <c r="F1146" s="234"/>
      <c r="I1146" s="190"/>
      <c r="J1146" s="190"/>
      <c r="K1146" s="190"/>
    </row>
    <row r="1147" spans="1:11" s="177" customFormat="1" x14ac:dyDescent="0.2">
      <c r="A1147" s="180"/>
      <c r="B1147" s="176"/>
      <c r="C1147" s="192"/>
      <c r="D1147" s="228"/>
      <c r="E1147" s="233"/>
      <c r="F1147" s="234"/>
      <c r="I1147" s="190"/>
      <c r="J1147" s="190"/>
      <c r="K1147" s="190"/>
    </row>
    <row r="1148" spans="1:11" s="177" customFormat="1" x14ac:dyDescent="0.2">
      <c r="A1148" s="180"/>
      <c r="B1148" s="191"/>
      <c r="C1148" s="192"/>
      <c r="D1148" s="228"/>
      <c r="E1148" s="233"/>
      <c r="F1148" s="234"/>
      <c r="I1148" s="190"/>
      <c r="J1148" s="190"/>
      <c r="K1148" s="190"/>
    </row>
    <row r="1149" spans="1:11" s="177" customFormat="1" x14ac:dyDescent="0.2">
      <c r="A1149" s="180"/>
      <c r="B1149" s="191" t="s">
        <v>1383</v>
      </c>
      <c r="C1149" s="192"/>
      <c r="D1149" s="228"/>
      <c r="E1149" s="233"/>
      <c r="F1149" s="234"/>
      <c r="I1149" s="190"/>
      <c r="J1149" s="190"/>
      <c r="K1149" s="190"/>
    </row>
    <row r="1150" spans="1:11" s="177" customFormat="1" x14ac:dyDescent="0.2">
      <c r="A1150" s="180"/>
      <c r="B1150" s="191"/>
      <c r="C1150" s="192"/>
      <c r="D1150" s="228"/>
      <c r="E1150" s="233"/>
      <c r="F1150" s="234"/>
      <c r="I1150" s="190"/>
      <c r="J1150" s="190"/>
      <c r="K1150" s="190"/>
    </row>
    <row r="1151" spans="1:11" s="177" customFormat="1" x14ac:dyDescent="0.2">
      <c r="A1151" s="180">
        <v>6.31</v>
      </c>
      <c r="B1151" s="180" t="s">
        <v>1384</v>
      </c>
      <c r="C1151" s="182" t="s">
        <v>790</v>
      </c>
      <c r="D1151" s="228">
        <v>294.7</v>
      </c>
      <c r="E1151" s="227"/>
      <c r="F1151" s="223">
        <f>D1151*E1151</f>
        <v>0</v>
      </c>
      <c r="I1151" s="190"/>
      <c r="J1151" s="190"/>
      <c r="K1151" s="190"/>
    </row>
    <row r="1152" spans="1:11" s="177" customFormat="1" x14ac:dyDescent="0.2">
      <c r="A1152" s="180"/>
      <c r="B1152" s="180" t="s">
        <v>1385</v>
      </c>
      <c r="C1152" s="192"/>
      <c r="D1152" s="228"/>
      <c r="E1152" s="233"/>
      <c r="F1152" s="234"/>
      <c r="I1152" s="190"/>
      <c r="J1152" s="190"/>
      <c r="K1152" s="190"/>
    </row>
    <row r="1153" spans="1:11" s="177" customFormat="1" x14ac:dyDescent="0.2">
      <c r="A1153" s="180"/>
      <c r="B1153" s="180"/>
      <c r="C1153" s="192"/>
      <c r="D1153" s="228"/>
      <c r="E1153" s="233"/>
      <c r="F1153" s="234"/>
      <c r="I1153" s="190"/>
      <c r="J1153" s="190"/>
      <c r="K1153" s="190"/>
    </row>
    <row r="1154" spans="1:11" s="177" customFormat="1" x14ac:dyDescent="0.2">
      <c r="A1154" s="180"/>
      <c r="B1154" s="180" t="s">
        <v>1386</v>
      </c>
      <c r="C1154" s="192"/>
      <c r="D1154" s="228"/>
      <c r="E1154" s="233"/>
      <c r="F1154" s="234"/>
      <c r="I1154" s="190"/>
      <c r="J1154" s="190"/>
      <c r="K1154" s="190"/>
    </row>
    <row r="1155" spans="1:11" s="177" customFormat="1" x14ac:dyDescent="0.2">
      <c r="A1155" s="180"/>
      <c r="B1155" s="180" t="s">
        <v>1387</v>
      </c>
      <c r="C1155" s="192"/>
      <c r="D1155" s="228"/>
      <c r="E1155" s="233"/>
      <c r="F1155" s="234"/>
      <c r="I1155" s="190"/>
      <c r="J1155" s="190"/>
      <c r="K1155" s="190"/>
    </row>
    <row r="1156" spans="1:11" s="177" customFormat="1" x14ac:dyDescent="0.2">
      <c r="A1156" s="180"/>
      <c r="B1156" s="180" t="s">
        <v>1388</v>
      </c>
      <c r="C1156" s="192"/>
      <c r="D1156" s="228"/>
      <c r="E1156" s="233"/>
      <c r="F1156" s="234"/>
      <c r="I1156" s="190"/>
      <c r="J1156" s="190"/>
      <c r="K1156" s="190"/>
    </row>
    <row r="1157" spans="1:11" s="177" customFormat="1" x14ac:dyDescent="0.2">
      <c r="A1157" s="180"/>
      <c r="B1157" s="180" t="s">
        <v>1389</v>
      </c>
      <c r="C1157" s="192"/>
      <c r="D1157" s="228"/>
      <c r="E1157" s="233"/>
      <c r="F1157" s="234"/>
      <c r="I1157" s="190"/>
      <c r="J1157" s="190"/>
      <c r="K1157" s="190"/>
    </row>
    <row r="1158" spans="1:11" s="177" customFormat="1" x14ac:dyDescent="0.2">
      <c r="A1158" s="180"/>
      <c r="B1158" s="180" t="s">
        <v>1352</v>
      </c>
      <c r="C1158" s="192"/>
      <c r="D1158" s="228"/>
      <c r="E1158" s="233"/>
      <c r="F1158" s="234"/>
      <c r="I1158" s="190"/>
      <c r="J1158" s="190"/>
      <c r="K1158" s="190"/>
    </row>
    <row r="1159" spans="1:11" s="177" customFormat="1" x14ac:dyDescent="0.2">
      <c r="A1159" s="180"/>
      <c r="B1159" s="180" t="s">
        <v>1390</v>
      </c>
      <c r="C1159" s="192"/>
      <c r="D1159" s="228"/>
      <c r="E1159" s="233"/>
      <c r="F1159" s="234"/>
      <c r="I1159" s="190"/>
      <c r="J1159" s="190"/>
      <c r="K1159" s="190"/>
    </row>
    <row r="1160" spans="1:11" s="177" customFormat="1" x14ac:dyDescent="0.2">
      <c r="A1160" s="180"/>
      <c r="B1160" s="191"/>
      <c r="C1160" s="192"/>
      <c r="D1160" s="228"/>
      <c r="E1160" s="233"/>
      <c r="F1160" s="234"/>
      <c r="I1160" s="190"/>
      <c r="J1160" s="190"/>
      <c r="K1160" s="190"/>
    </row>
    <row r="1161" spans="1:11" s="177" customFormat="1" x14ac:dyDescent="0.2">
      <c r="A1161" s="180">
        <v>6.32</v>
      </c>
      <c r="B1161" s="180" t="s">
        <v>1384</v>
      </c>
      <c r="C1161" s="182" t="s">
        <v>790</v>
      </c>
      <c r="D1161" s="228">
        <v>15</v>
      </c>
      <c r="E1161" s="227"/>
      <c r="F1161" s="223">
        <f>D1161*E1161</f>
        <v>0</v>
      </c>
      <c r="I1161" s="190"/>
      <c r="J1161" s="190"/>
      <c r="K1161" s="190"/>
    </row>
    <row r="1162" spans="1:11" s="177" customFormat="1" x14ac:dyDescent="0.2">
      <c r="A1162" s="180"/>
      <c r="B1162" s="180" t="s">
        <v>1385</v>
      </c>
      <c r="C1162" s="192"/>
      <c r="D1162" s="228"/>
      <c r="E1162" s="233"/>
      <c r="F1162" s="234"/>
      <c r="I1162" s="190"/>
      <c r="J1162" s="190"/>
      <c r="K1162" s="190"/>
    </row>
    <row r="1163" spans="1:11" s="177" customFormat="1" x14ac:dyDescent="0.2">
      <c r="A1163" s="180"/>
      <c r="B1163" s="180" t="s">
        <v>1391</v>
      </c>
      <c r="C1163" s="192"/>
      <c r="D1163" s="228"/>
      <c r="E1163" s="233"/>
      <c r="F1163" s="234"/>
      <c r="I1163" s="190"/>
      <c r="J1163" s="190"/>
      <c r="K1163" s="190"/>
    </row>
    <row r="1164" spans="1:11" s="177" customFormat="1" ht="20.25" customHeight="1" x14ac:dyDescent="0.2">
      <c r="A1164" s="180"/>
      <c r="B1164" s="180"/>
      <c r="C1164" s="192"/>
      <c r="D1164" s="228"/>
      <c r="E1164" s="233"/>
      <c r="F1164" s="234"/>
      <c r="I1164" s="190"/>
      <c r="J1164" s="190"/>
      <c r="K1164" s="190"/>
    </row>
    <row r="1165" spans="1:11" s="177" customFormat="1" x14ac:dyDescent="0.2">
      <c r="A1165" s="180"/>
      <c r="B1165" s="180" t="s">
        <v>1386</v>
      </c>
      <c r="C1165" s="192"/>
      <c r="D1165" s="228"/>
      <c r="E1165" s="233"/>
      <c r="F1165" s="234"/>
      <c r="I1165" s="190"/>
      <c r="J1165" s="190"/>
      <c r="K1165" s="190"/>
    </row>
    <row r="1166" spans="1:11" s="177" customFormat="1" x14ac:dyDescent="0.2">
      <c r="A1166" s="180"/>
      <c r="B1166" s="180" t="s">
        <v>1387</v>
      </c>
      <c r="C1166" s="192"/>
      <c r="D1166" s="228"/>
      <c r="E1166" s="233"/>
      <c r="F1166" s="234"/>
      <c r="I1166" s="190"/>
      <c r="J1166" s="190"/>
      <c r="K1166" s="190"/>
    </row>
    <row r="1167" spans="1:11" s="177" customFormat="1" x14ac:dyDescent="0.2">
      <c r="A1167" s="180"/>
      <c r="B1167" s="180" t="s">
        <v>1392</v>
      </c>
      <c r="C1167" s="192"/>
      <c r="D1167" s="228"/>
      <c r="E1167" s="233"/>
      <c r="F1167" s="234"/>
      <c r="I1167" s="190"/>
      <c r="J1167" s="190"/>
      <c r="K1167" s="190"/>
    </row>
    <row r="1168" spans="1:11" s="177" customFormat="1" x14ac:dyDescent="0.2">
      <c r="A1168" s="180"/>
      <c r="B1168" s="180" t="s">
        <v>1358</v>
      </c>
      <c r="C1168" s="192"/>
      <c r="D1168" s="228"/>
      <c r="E1168" s="233"/>
      <c r="F1168" s="234"/>
      <c r="I1168" s="190"/>
      <c r="J1168" s="190"/>
      <c r="K1168" s="190"/>
    </row>
    <row r="1169" spans="1:11" s="177" customFormat="1" x14ac:dyDescent="0.2">
      <c r="A1169" s="180"/>
      <c r="B1169" s="180" t="s">
        <v>1389</v>
      </c>
      <c r="C1169" s="192"/>
      <c r="D1169" s="228"/>
      <c r="E1169" s="233"/>
      <c r="F1169" s="234"/>
      <c r="I1169" s="190"/>
      <c r="J1169" s="190"/>
      <c r="K1169" s="190"/>
    </row>
    <row r="1170" spans="1:11" s="177" customFormat="1" x14ac:dyDescent="0.2">
      <c r="A1170" s="180"/>
      <c r="B1170" s="180" t="s">
        <v>1366</v>
      </c>
      <c r="C1170" s="192"/>
      <c r="D1170" s="228"/>
      <c r="E1170" s="233"/>
      <c r="F1170" s="234"/>
      <c r="I1170" s="190"/>
      <c r="J1170" s="190"/>
      <c r="K1170" s="190"/>
    </row>
    <row r="1171" spans="1:11" s="177" customFormat="1" x14ac:dyDescent="0.2">
      <c r="A1171" s="180"/>
      <c r="B1171" s="180"/>
      <c r="C1171" s="192"/>
      <c r="D1171" s="228"/>
      <c r="E1171" s="233"/>
      <c r="F1171" s="234"/>
      <c r="I1171" s="190"/>
      <c r="J1171" s="190"/>
      <c r="K1171" s="190"/>
    </row>
    <row r="1172" spans="1:11" s="177" customFormat="1" x14ac:dyDescent="0.2">
      <c r="A1172" s="180">
        <v>6.33</v>
      </c>
      <c r="B1172" s="180" t="s">
        <v>1393</v>
      </c>
      <c r="C1172" s="182" t="s">
        <v>790</v>
      </c>
      <c r="D1172" s="228">
        <v>66.099999999999994</v>
      </c>
      <c r="E1172" s="227"/>
      <c r="F1172" s="223">
        <f>D1172*E1172</f>
        <v>0</v>
      </c>
      <c r="I1172" s="190"/>
      <c r="J1172" s="190"/>
      <c r="K1172" s="190"/>
    </row>
    <row r="1173" spans="1:11" s="177" customFormat="1" x14ac:dyDescent="0.2">
      <c r="A1173" s="180"/>
      <c r="B1173" s="180" t="s">
        <v>1394</v>
      </c>
      <c r="C1173" s="192"/>
      <c r="D1173" s="228"/>
      <c r="E1173" s="233"/>
      <c r="F1173" s="234"/>
      <c r="I1173" s="190"/>
      <c r="J1173" s="190"/>
      <c r="K1173" s="190"/>
    </row>
    <row r="1174" spans="1:11" s="177" customFormat="1" x14ac:dyDescent="0.2">
      <c r="A1174" s="180"/>
      <c r="B1174" s="180" t="s">
        <v>1395</v>
      </c>
      <c r="C1174" s="192"/>
      <c r="D1174" s="228"/>
      <c r="E1174" s="233"/>
      <c r="F1174" s="234"/>
      <c r="I1174" s="190"/>
      <c r="J1174" s="190"/>
      <c r="K1174" s="190"/>
    </row>
    <row r="1175" spans="1:11" s="177" customFormat="1" x14ac:dyDescent="0.2">
      <c r="A1175" s="180"/>
      <c r="B1175" s="180"/>
      <c r="C1175" s="192"/>
      <c r="D1175" s="228"/>
      <c r="E1175" s="233"/>
      <c r="F1175" s="234"/>
      <c r="I1175" s="190"/>
      <c r="J1175" s="190"/>
      <c r="K1175" s="190"/>
    </row>
    <row r="1176" spans="1:11" s="177" customFormat="1" x14ac:dyDescent="0.2">
      <c r="A1176" s="180"/>
      <c r="B1176" s="180" t="s">
        <v>1386</v>
      </c>
      <c r="C1176" s="192"/>
      <c r="D1176" s="228"/>
      <c r="E1176" s="233"/>
      <c r="F1176" s="234"/>
      <c r="I1176" s="190"/>
      <c r="J1176" s="190"/>
      <c r="K1176" s="190"/>
    </row>
    <row r="1177" spans="1:11" s="177" customFormat="1" x14ac:dyDescent="0.2">
      <c r="A1177" s="180"/>
      <c r="B1177" s="180" t="s">
        <v>1387</v>
      </c>
      <c r="C1177" s="192"/>
      <c r="D1177" s="228"/>
      <c r="E1177" s="233"/>
      <c r="F1177" s="234"/>
      <c r="I1177" s="190"/>
      <c r="J1177" s="190"/>
      <c r="K1177" s="190"/>
    </row>
    <row r="1178" spans="1:11" s="177" customFormat="1" x14ac:dyDescent="0.2">
      <c r="A1178" s="180"/>
      <c r="B1178" s="180" t="s">
        <v>1392</v>
      </c>
      <c r="C1178" s="192"/>
      <c r="D1178" s="228"/>
      <c r="E1178" s="233"/>
      <c r="F1178" s="234"/>
      <c r="I1178" s="190"/>
      <c r="J1178" s="190"/>
      <c r="K1178" s="190"/>
    </row>
    <row r="1179" spans="1:11" s="177" customFormat="1" x14ac:dyDescent="0.2">
      <c r="A1179" s="180"/>
      <c r="B1179" s="180" t="s">
        <v>1836</v>
      </c>
      <c r="C1179" s="192"/>
      <c r="D1179" s="228"/>
      <c r="E1179" s="233"/>
      <c r="F1179" s="234"/>
      <c r="I1179" s="190"/>
      <c r="J1179" s="190"/>
      <c r="K1179" s="190"/>
    </row>
    <row r="1180" spans="1:11" s="177" customFormat="1" x14ac:dyDescent="0.2">
      <c r="A1180" s="180"/>
      <c r="B1180" s="180" t="s">
        <v>1389</v>
      </c>
      <c r="C1180" s="192"/>
      <c r="D1180" s="228"/>
      <c r="E1180" s="233"/>
      <c r="F1180" s="234"/>
      <c r="I1180" s="190"/>
      <c r="J1180" s="190"/>
      <c r="K1180" s="190"/>
    </row>
    <row r="1181" spans="1:11" s="177" customFormat="1" x14ac:dyDescent="0.2">
      <c r="A1181" s="180"/>
      <c r="B1181" s="180" t="s">
        <v>1352</v>
      </c>
      <c r="C1181" s="192"/>
      <c r="D1181" s="228"/>
      <c r="E1181" s="233"/>
      <c r="F1181" s="234"/>
      <c r="I1181" s="190"/>
      <c r="J1181" s="190"/>
      <c r="K1181" s="190"/>
    </row>
    <row r="1182" spans="1:11" s="177" customFormat="1" x14ac:dyDescent="0.2">
      <c r="A1182" s="180"/>
      <c r="B1182" s="180" t="s">
        <v>1390</v>
      </c>
      <c r="C1182" s="192"/>
      <c r="D1182" s="228"/>
      <c r="E1182" s="233"/>
      <c r="F1182" s="234"/>
      <c r="I1182" s="190"/>
      <c r="J1182" s="190"/>
      <c r="K1182" s="190"/>
    </row>
    <row r="1183" spans="1:11" s="177" customFormat="1" x14ac:dyDescent="0.2">
      <c r="A1183" s="180"/>
      <c r="B1183" s="180"/>
      <c r="C1183" s="192"/>
      <c r="D1183" s="228"/>
      <c r="E1183" s="233"/>
      <c r="F1183" s="234"/>
      <c r="I1183" s="190"/>
      <c r="J1183" s="190"/>
      <c r="K1183" s="190"/>
    </row>
    <row r="1184" spans="1:11" s="177" customFormat="1" x14ac:dyDescent="0.2">
      <c r="A1184" s="180">
        <v>6.34</v>
      </c>
      <c r="B1184" s="180" t="s">
        <v>1393</v>
      </c>
      <c r="C1184" s="182" t="s">
        <v>790</v>
      </c>
      <c r="D1184" s="228">
        <v>21.4</v>
      </c>
      <c r="E1184" s="227"/>
      <c r="F1184" s="223">
        <f>D1184*E1184</f>
        <v>0</v>
      </c>
      <c r="I1184" s="190"/>
      <c r="J1184" s="190"/>
      <c r="K1184" s="190"/>
    </row>
    <row r="1185" spans="1:11" s="177" customFormat="1" x14ac:dyDescent="0.2">
      <c r="A1185" s="180"/>
      <c r="B1185" s="180" t="s">
        <v>1394</v>
      </c>
      <c r="C1185" s="192"/>
      <c r="D1185" s="228"/>
      <c r="E1185" s="233"/>
      <c r="F1185" s="234"/>
      <c r="I1185" s="190"/>
      <c r="J1185" s="190"/>
      <c r="K1185" s="190"/>
    </row>
    <row r="1186" spans="1:11" s="177" customFormat="1" x14ac:dyDescent="0.2">
      <c r="A1186" s="180"/>
      <c r="B1186" s="180" t="s">
        <v>1396</v>
      </c>
      <c r="C1186" s="192"/>
      <c r="D1186" s="228"/>
      <c r="E1186" s="233"/>
      <c r="F1186" s="234"/>
      <c r="I1186" s="190"/>
      <c r="J1186" s="190"/>
      <c r="K1186" s="190"/>
    </row>
    <row r="1187" spans="1:11" s="177" customFormat="1" x14ac:dyDescent="0.2">
      <c r="A1187" s="180"/>
      <c r="B1187" s="180"/>
      <c r="C1187" s="192"/>
      <c r="D1187" s="228"/>
      <c r="E1187" s="233"/>
      <c r="F1187" s="234"/>
      <c r="I1187" s="190"/>
      <c r="J1187" s="190"/>
      <c r="K1187" s="190"/>
    </row>
    <row r="1188" spans="1:11" s="177" customFormat="1" x14ac:dyDescent="0.2">
      <c r="A1188" s="180"/>
      <c r="B1188" s="180" t="s">
        <v>1386</v>
      </c>
      <c r="C1188" s="192"/>
      <c r="D1188" s="228"/>
      <c r="E1188" s="233"/>
      <c r="F1188" s="234"/>
      <c r="I1188" s="190"/>
      <c r="J1188" s="190"/>
      <c r="K1188" s="190"/>
    </row>
    <row r="1189" spans="1:11" s="177" customFormat="1" x14ac:dyDescent="0.2">
      <c r="A1189" s="180"/>
      <c r="B1189" s="180" t="s">
        <v>1387</v>
      </c>
      <c r="C1189" s="192"/>
      <c r="D1189" s="228"/>
      <c r="E1189" s="233"/>
      <c r="F1189" s="234"/>
      <c r="I1189" s="190"/>
      <c r="J1189" s="190"/>
      <c r="K1189" s="190"/>
    </row>
    <row r="1190" spans="1:11" s="177" customFormat="1" x14ac:dyDescent="0.2">
      <c r="A1190" s="180"/>
      <c r="B1190" s="180" t="s">
        <v>1397</v>
      </c>
      <c r="C1190" s="192"/>
      <c r="D1190" s="228"/>
      <c r="E1190" s="233"/>
      <c r="F1190" s="234"/>
      <c r="I1190" s="190"/>
      <c r="J1190" s="190"/>
      <c r="K1190" s="190"/>
    </row>
    <row r="1191" spans="1:11" s="177" customFormat="1" x14ac:dyDescent="0.2">
      <c r="A1191" s="180"/>
      <c r="B1191" s="180" t="s">
        <v>1358</v>
      </c>
      <c r="C1191" s="192"/>
      <c r="D1191" s="228"/>
      <c r="E1191" s="233"/>
      <c r="F1191" s="234"/>
      <c r="I1191" s="190"/>
      <c r="J1191" s="190"/>
      <c r="K1191" s="190"/>
    </row>
    <row r="1192" spans="1:11" s="177" customFormat="1" x14ac:dyDescent="0.2">
      <c r="A1192" s="180"/>
      <c r="B1192" s="180" t="s">
        <v>1389</v>
      </c>
      <c r="C1192" s="192"/>
      <c r="D1192" s="228"/>
      <c r="E1192" s="233"/>
      <c r="F1192" s="234"/>
      <c r="I1192" s="190"/>
      <c r="J1192" s="190"/>
      <c r="K1192" s="190"/>
    </row>
    <row r="1193" spans="1:11" s="177" customFormat="1" x14ac:dyDescent="0.2">
      <c r="A1193" s="180"/>
      <c r="B1193" s="180" t="s">
        <v>1352</v>
      </c>
      <c r="C1193" s="192"/>
      <c r="D1193" s="228"/>
      <c r="E1193" s="233"/>
      <c r="F1193" s="234"/>
      <c r="I1193" s="190"/>
      <c r="J1193" s="190"/>
      <c r="K1193" s="190"/>
    </row>
    <row r="1194" spans="1:11" s="177" customFormat="1" x14ac:dyDescent="0.2">
      <c r="A1194" s="180"/>
      <c r="B1194" s="180" t="s">
        <v>1390</v>
      </c>
      <c r="C1194" s="192"/>
      <c r="D1194" s="228"/>
      <c r="E1194" s="233"/>
      <c r="F1194" s="234"/>
      <c r="I1194" s="190"/>
      <c r="J1194" s="190"/>
      <c r="K1194" s="190"/>
    </row>
    <row r="1195" spans="1:11" s="177" customFormat="1" x14ac:dyDescent="0.2">
      <c r="A1195" s="180"/>
      <c r="B1195" s="180"/>
      <c r="C1195" s="192"/>
      <c r="D1195" s="228"/>
      <c r="E1195" s="233"/>
      <c r="F1195" s="234"/>
      <c r="I1195" s="190"/>
      <c r="J1195" s="190"/>
      <c r="K1195" s="190"/>
    </row>
    <row r="1196" spans="1:11" s="177" customFormat="1" x14ac:dyDescent="0.2">
      <c r="A1196" s="180">
        <v>6.35</v>
      </c>
      <c r="B1196" s="180" t="s">
        <v>1393</v>
      </c>
      <c r="C1196" s="182" t="s">
        <v>790</v>
      </c>
      <c r="D1196" s="228">
        <v>5.2</v>
      </c>
      <c r="E1196" s="227"/>
      <c r="F1196" s="223">
        <f>D1196*E1196</f>
        <v>0</v>
      </c>
      <c r="I1196" s="190"/>
      <c r="J1196" s="190"/>
      <c r="K1196" s="190"/>
    </row>
    <row r="1197" spans="1:11" s="177" customFormat="1" x14ac:dyDescent="0.2">
      <c r="A1197" s="180"/>
      <c r="B1197" s="180" t="s">
        <v>1394</v>
      </c>
      <c r="C1197" s="192"/>
      <c r="D1197" s="228"/>
      <c r="E1197" s="233"/>
      <c r="F1197" s="234"/>
      <c r="I1197" s="190"/>
      <c r="J1197" s="190"/>
      <c r="K1197" s="190"/>
    </row>
    <row r="1198" spans="1:11" s="177" customFormat="1" x14ac:dyDescent="0.2">
      <c r="A1198" s="180"/>
      <c r="B1198" s="180" t="s">
        <v>1398</v>
      </c>
      <c r="C1198" s="192"/>
      <c r="D1198" s="228"/>
      <c r="E1198" s="233"/>
      <c r="F1198" s="234"/>
      <c r="I1198" s="190"/>
      <c r="J1198" s="190"/>
      <c r="K1198" s="190"/>
    </row>
    <row r="1199" spans="1:11" s="177" customFormat="1" x14ac:dyDescent="0.2">
      <c r="A1199" s="180"/>
      <c r="B1199" s="180"/>
      <c r="C1199" s="192"/>
      <c r="D1199" s="228"/>
      <c r="E1199" s="233"/>
      <c r="F1199" s="234"/>
      <c r="I1199" s="190"/>
      <c r="J1199" s="190"/>
      <c r="K1199" s="190"/>
    </row>
    <row r="1200" spans="1:11" s="177" customFormat="1" x14ac:dyDescent="0.2">
      <c r="A1200" s="180"/>
      <c r="B1200" s="180" t="s">
        <v>1386</v>
      </c>
      <c r="C1200" s="192"/>
      <c r="D1200" s="228"/>
      <c r="E1200" s="233"/>
      <c r="F1200" s="234"/>
      <c r="I1200" s="190"/>
      <c r="J1200" s="190"/>
      <c r="K1200" s="190"/>
    </row>
    <row r="1201" spans="1:11" s="177" customFormat="1" x14ac:dyDescent="0.2">
      <c r="A1201" s="180"/>
      <c r="B1201" s="180" t="s">
        <v>1387</v>
      </c>
      <c r="C1201" s="192"/>
      <c r="D1201" s="228"/>
      <c r="E1201" s="233"/>
      <c r="F1201" s="234"/>
      <c r="I1201" s="190"/>
      <c r="J1201" s="190"/>
      <c r="K1201" s="190"/>
    </row>
    <row r="1202" spans="1:11" s="177" customFormat="1" x14ac:dyDescent="0.2">
      <c r="A1202" s="180"/>
      <c r="B1202" s="180" t="s">
        <v>1389</v>
      </c>
      <c r="C1202" s="192"/>
      <c r="D1202" s="228"/>
      <c r="E1202" s="233"/>
      <c r="F1202" s="234"/>
      <c r="I1202" s="190"/>
      <c r="J1202" s="190"/>
      <c r="K1202" s="190"/>
    </row>
    <row r="1203" spans="1:11" s="177" customFormat="1" x14ac:dyDescent="0.2">
      <c r="A1203" s="180"/>
      <c r="B1203" s="180" t="s">
        <v>1366</v>
      </c>
      <c r="C1203" s="192"/>
      <c r="D1203" s="228"/>
      <c r="E1203" s="233"/>
      <c r="F1203" s="234"/>
      <c r="I1203" s="190"/>
      <c r="J1203" s="190"/>
      <c r="K1203" s="190"/>
    </row>
    <row r="1204" spans="1:11" s="177" customFormat="1" x14ac:dyDescent="0.2">
      <c r="A1204" s="180"/>
      <c r="B1204" s="185" t="s">
        <v>1399</v>
      </c>
      <c r="C1204" s="186"/>
      <c r="D1204" s="229"/>
      <c r="E1204" s="230"/>
      <c r="F1204" s="231">
        <f>SUM(F1151:F1203)</f>
        <v>0</v>
      </c>
      <c r="I1204" s="190"/>
      <c r="J1204" s="190"/>
      <c r="K1204" s="190"/>
    </row>
    <row r="1205" spans="1:11" s="177" customFormat="1" x14ac:dyDescent="0.2">
      <c r="A1205" s="180"/>
      <c r="B1205" s="191"/>
      <c r="C1205" s="192"/>
      <c r="D1205" s="228"/>
      <c r="E1205" s="233"/>
      <c r="F1205" s="234"/>
      <c r="I1205" s="190"/>
      <c r="J1205" s="190"/>
      <c r="K1205" s="190"/>
    </row>
    <row r="1206" spans="1:11" s="177" customFormat="1" x14ac:dyDescent="0.2">
      <c r="A1206" s="180"/>
      <c r="B1206" s="191"/>
      <c r="C1206" s="192"/>
      <c r="D1206" s="228"/>
      <c r="E1206" s="233"/>
      <c r="F1206" s="234"/>
      <c r="I1206" s="190"/>
      <c r="J1206" s="190"/>
      <c r="K1206" s="190"/>
    </row>
    <row r="1207" spans="1:11" s="177" customFormat="1" x14ac:dyDescent="0.2">
      <c r="A1207" s="180"/>
      <c r="B1207" s="180"/>
      <c r="C1207" s="182"/>
      <c r="D1207" s="228"/>
      <c r="E1207" s="227"/>
      <c r="F1207" s="227"/>
      <c r="I1207" s="190"/>
      <c r="J1207" s="190"/>
      <c r="K1207" s="190"/>
    </row>
    <row r="1208" spans="1:11" s="177" customFormat="1" ht="15.75" customHeight="1" x14ac:dyDescent="0.2">
      <c r="A1208" s="180"/>
      <c r="B1208" s="191" t="s">
        <v>1400</v>
      </c>
      <c r="C1208" s="182"/>
      <c r="D1208" s="228"/>
      <c r="E1208" s="227"/>
      <c r="F1208" s="227"/>
      <c r="I1208" s="190"/>
      <c r="J1208" s="190"/>
      <c r="K1208" s="190"/>
    </row>
    <row r="1209" spans="1:11" s="177" customFormat="1" x14ac:dyDescent="0.2">
      <c r="A1209" s="180"/>
      <c r="B1209" s="180"/>
      <c r="C1209" s="182"/>
      <c r="D1209" s="228"/>
      <c r="E1209" s="227"/>
      <c r="F1209" s="227"/>
      <c r="I1209" s="190"/>
      <c r="J1209" s="190"/>
      <c r="K1209" s="190"/>
    </row>
    <row r="1210" spans="1:11" s="177" customFormat="1" x14ac:dyDescent="0.2">
      <c r="A1210" s="180">
        <v>6.41</v>
      </c>
      <c r="B1210" s="180" t="s">
        <v>1401</v>
      </c>
      <c r="C1210" s="2"/>
      <c r="D1210" s="224"/>
      <c r="E1210" s="224"/>
      <c r="F1210" s="224"/>
      <c r="I1210" s="190"/>
      <c r="J1210" s="190"/>
      <c r="K1210" s="190"/>
    </row>
    <row r="1211" spans="1:11" s="177" customFormat="1" x14ac:dyDescent="0.2">
      <c r="A1211" s="180"/>
      <c r="B1211" s="180" t="s">
        <v>1402</v>
      </c>
      <c r="C1211" s="182"/>
      <c r="D1211" s="228"/>
      <c r="E1211" s="227"/>
      <c r="F1211" s="227"/>
      <c r="I1211" s="190"/>
      <c r="J1211" s="190"/>
      <c r="K1211" s="190"/>
    </row>
    <row r="1212" spans="1:11" s="177" customFormat="1" x14ac:dyDescent="0.2">
      <c r="A1212" s="180"/>
      <c r="B1212" s="180" t="s">
        <v>1403</v>
      </c>
      <c r="C1212" s="182"/>
      <c r="D1212" s="228"/>
      <c r="E1212" s="227"/>
      <c r="F1212" s="227"/>
      <c r="I1212" s="190"/>
      <c r="J1212" s="190"/>
      <c r="K1212" s="190"/>
    </row>
    <row r="1213" spans="1:11" s="177" customFormat="1" x14ac:dyDescent="0.2">
      <c r="A1213" s="180"/>
      <c r="B1213" s="180"/>
      <c r="C1213" s="182"/>
      <c r="D1213" s="228"/>
      <c r="E1213" s="227"/>
      <c r="F1213" s="227"/>
      <c r="I1213" s="190"/>
      <c r="J1213" s="190"/>
      <c r="K1213" s="190"/>
    </row>
    <row r="1214" spans="1:11" s="177" customFormat="1" x14ac:dyDescent="0.2">
      <c r="A1214" s="180"/>
      <c r="B1214" s="180" t="s">
        <v>1404</v>
      </c>
      <c r="C1214" s="182" t="s">
        <v>790</v>
      </c>
      <c r="D1214" s="228">
        <v>92.7</v>
      </c>
      <c r="E1214" s="227"/>
      <c r="F1214" s="223">
        <f>D1214*E1214</f>
        <v>0</v>
      </c>
      <c r="I1214" s="190"/>
      <c r="J1214" s="190"/>
      <c r="K1214" s="190"/>
    </row>
    <row r="1215" spans="1:11" s="177" customFormat="1" x14ac:dyDescent="0.2">
      <c r="A1215" s="180"/>
      <c r="B1215" s="180" t="s">
        <v>1405</v>
      </c>
      <c r="C1215" s="182" t="s">
        <v>790</v>
      </c>
      <c r="D1215" s="228">
        <v>77.099999999999994</v>
      </c>
      <c r="E1215" s="227"/>
      <c r="F1215" s="223">
        <f>D1215*E1215</f>
        <v>0</v>
      </c>
      <c r="I1215" s="190"/>
      <c r="J1215" s="190"/>
      <c r="K1215" s="190"/>
    </row>
    <row r="1216" spans="1:11" s="177" customFormat="1" x14ac:dyDescent="0.2">
      <c r="A1216" s="180"/>
      <c r="B1216" s="180" t="s">
        <v>1406</v>
      </c>
      <c r="C1216" s="182" t="s">
        <v>790</v>
      </c>
      <c r="D1216" s="228">
        <v>119.2</v>
      </c>
      <c r="E1216" s="227"/>
      <c r="F1216" s="223">
        <f>D1216*E1216</f>
        <v>0</v>
      </c>
      <c r="I1216" s="190"/>
      <c r="J1216" s="190"/>
      <c r="K1216" s="190"/>
    </row>
    <row r="1217" spans="1:11" s="177" customFormat="1" x14ac:dyDescent="0.2">
      <c r="A1217" s="180"/>
      <c r="B1217" s="180"/>
      <c r="C1217" s="182"/>
      <c r="D1217" s="228"/>
      <c r="E1217" s="227"/>
      <c r="F1217" s="223"/>
      <c r="I1217" s="190"/>
      <c r="J1217" s="190"/>
      <c r="K1217" s="190"/>
    </row>
    <row r="1218" spans="1:11" s="177" customFormat="1" x14ac:dyDescent="0.2">
      <c r="A1218" s="180">
        <v>6.42</v>
      </c>
      <c r="B1218" s="180" t="s">
        <v>1407</v>
      </c>
      <c r="C1218" s="182" t="s">
        <v>790</v>
      </c>
      <c r="D1218" s="228">
        <v>203.4</v>
      </c>
      <c r="E1218" s="227"/>
      <c r="F1218" s="223">
        <f>D1218*E1218</f>
        <v>0</v>
      </c>
      <c r="I1218" s="190"/>
      <c r="J1218" s="190"/>
      <c r="K1218" s="190"/>
    </row>
    <row r="1219" spans="1:11" s="177" customFormat="1" x14ac:dyDescent="0.2">
      <c r="A1219" s="180"/>
      <c r="B1219" s="180" t="s">
        <v>1837</v>
      </c>
      <c r="C1219" s="182"/>
      <c r="D1219" s="228"/>
      <c r="E1219" s="227"/>
      <c r="F1219" s="227"/>
      <c r="I1219" s="190"/>
      <c r="J1219" s="190"/>
      <c r="K1219" s="190"/>
    </row>
    <row r="1220" spans="1:11" s="177" customFormat="1" x14ac:dyDescent="0.2">
      <c r="A1220" s="180"/>
      <c r="B1220" s="180"/>
      <c r="C1220" s="182"/>
      <c r="D1220" s="228"/>
      <c r="E1220" s="227"/>
      <c r="F1220" s="227"/>
      <c r="I1220" s="190"/>
      <c r="J1220" s="190"/>
      <c r="K1220" s="190"/>
    </row>
    <row r="1221" spans="1:11" s="177" customFormat="1" x14ac:dyDescent="0.2">
      <c r="A1221" s="180">
        <v>6.43</v>
      </c>
      <c r="B1221" s="180" t="s">
        <v>1408</v>
      </c>
      <c r="C1221" s="182" t="s">
        <v>790</v>
      </c>
      <c r="D1221" s="228">
        <v>72.400000000000006</v>
      </c>
      <c r="E1221" s="227"/>
      <c r="F1221" s="223">
        <f>D1221*E1221</f>
        <v>0</v>
      </c>
      <c r="I1221" s="190"/>
      <c r="J1221" s="190"/>
      <c r="K1221" s="190"/>
    </row>
    <row r="1222" spans="1:11" s="177" customFormat="1" x14ac:dyDescent="0.2">
      <c r="A1222" s="180"/>
      <c r="B1222" s="180" t="s">
        <v>1409</v>
      </c>
      <c r="C1222" s="182"/>
      <c r="D1222" s="228"/>
      <c r="E1222" s="227"/>
      <c r="F1222" s="227"/>
      <c r="I1222" s="190"/>
      <c r="J1222" s="190"/>
      <c r="K1222" s="190"/>
    </row>
    <row r="1223" spans="1:11" s="177" customFormat="1" ht="17.25" customHeight="1" x14ac:dyDescent="0.2">
      <c r="A1223" s="180"/>
      <c r="B1223" s="180"/>
      <c r="C1223" s="182"/>
      <c r="D1223" s="228"/>
      <c r="E1223" s="227"/>
      <c r="F1223" s="227"/>
      <c r="I1223" s="190"/>
      <c r="J1223" s="190"/>
      <c r="K1223" s="190"/>
    </row>
    <row r="1224" spans="1:11" s="177" customFormat="1" x14ac:dyDescent="0.2">
      <c r="A1224" s="180"/>
      <c r="B1224" s="180" t="s">
        <v>1410</v>
      </c>
      <c r="C1224" s="182"/>
      <c r="D1224" s="228"/>
      <c r="E1224" s="227"/>
      <c r="F1224" s="227"/>
      <c r="I1224" s="190"/>
      <c r="J1224" s="190"/>
      <c r="K1224" s="190"/>
    </row>
    <row r="1225" spans="1:11" s="177" customFormat="1" x14ac:dyDescent="0.2">
      <c r="A1225" s="180"/>
      <c r="B1225" s="180" t="s">
        <v>1411</v>
      </c>
      <c r="C1225" s="182"/>
      <c r="D1225" s="228"/>
      <c r="E1225" s="227"/>
      <c r="F1225" s="227"/>
      <c r="I1225" s="190"/>
      <c r="J1225" s="190"/>
      <c r="K1225" s="190"/>
    </row>
    <row r="1226" spans="1:11" s="177" customFormat="1" x14ac:dyDescent="0.2">
      <c r="A1226" s="180"/>
      <c r="B1226" s="180"/>
      <c r="C1226" s="182"/>
      <c r="D1226" s="228"/>
      <c r="E1226" s="227"/>
      <c r="F1226" s="227"/>
      <c r="I1226" s="190"/>
      <c r="J1226" s="190"/>
      <c r="K1226" s="190"/>
    </row>
    <row r="1227" spans="1:11" s="177" customFormat="1" x14ac:dyDescent="0.2">
      <c r="A1227" s="180">
        <v>6.44</v>
      </c>
      <c r="B1227" s="180" t="s">
        <v>1412</v>
      </c>
      <c r="C1227" s="182" t="s">
        <v>790</v>
      </c>
      <c r="D1227" s="228">
        <v>96.8</v>
      </c>
      <c r="E1227" s="227"/>
      <c r="F1227" s="223">
        <f>D1227*E1227</f>
        <v>0</v>
      </c>
      <c r="I1227" s="190"/>
      <c r="J1227" s="190"/>
      <c r="K1227" s="190"/>
    </row>
    <row r="1228" spans="1:11" s="177" customFormat="1" x14ac:dyDescent="0.2">
      <c r="A1228" s="180"/>
      <c r="B1228" s="180" t="s">
        <v>1413</v>
      </c>
      <c r="C1228" s="182"/>
      <c r="D1228" s="228"/>
      <c r="E1228" s="227"/>
      <c r="F1228" s="223"/>
      <c r="I1228" s="190"/>
      <c r="J1228" s="190"/>
      <c r="K1228" s="190"/>
    </row>
    <row r="1229" spans="1:11" s="177" customFormat="1" x14ac:dyDescent="0.2">
      <c r="A1229" s="180"/>
      <c r="B1229" s="180" t="s">
        <v>1414</v>
      </c>
      <c r="C1229" s="182"/>
      <c r="D1229" s="228"/>
      <c r="E1229" s="227"/>
      <c r="F1229" s="227"/>
      <c r="I1229" s="190"/>
      <c r="J1229" s="190"/>
      <c r="K1229" s="190"/>
    </row>
    <row r="1230" spans="1:11" s="177" customFormat="1" x14ac:dyDescent="0.2">
      <c r="A1230" s="180"/>
      <c r="B1230" s="180"/>
      <c r="C1230" s="182"/>
      <c r="D1230" s="228"/>
      <c r="E1230" s="227"/>
      <c r="F1230" s="227"/>
      <c r="I1230" s="190"/>
      <c r="J1230" s="190"/>
      <c r="K1230" s="190"/>
    </row>
    <row r="1231" spans="1:11" s="177" customFormat="1" x14ac:dyDescent="0.2">
      <c r="A1231" s="180">
        <v>6.45</v>
      </c>
      <c r="B1231" s="180" t="s">
        <v>1415</v>
      </c>
      <c r="C1231" s="182" t="s">
        <v>0</v>
      </c>
      <c r="D1231" s="228">
        <v>17</v>
      </c>
      <c r="E1231" s="227"/>
      <c r="F1231" s="223">
        <f>D1231*E1231</f>
        <v>0</v>
      </c>
      <c r="I1231" s="190"/>
      <c r="J1231" s="190"/>
      <c r="K1231" s="190"/>
    </row>
    <row r="1232" spans="1:11" s="177" customFormat="1" x14ac:dyDescent="0.2">
      <c r="A1232" s="180"/>
      <c r="B1232" s="180" t="s">
        <v>1416</v>
      </c>
      <c r="C1232" s="182"/>
      <c r="D1232" s="228"/>
      <c r="E1232" s="227"/>
      <c r="F1232" s="223"/>
      <c r="I1232" s="190"/>
      <c r="J1232" s="190"/>
      <c r="K1232" s="190"/>
    </row>
    <row r="1233" spans="1:11" s="177" customFormat="1" x14ac:dyDescent="0.2">
      <c r="A1233" s="180"/>
      <c r="B1233" s="180" t="s">
        <v>1417</v>
      </c>
      <c r="C1233" s="182"/>
      <c r="D1233" s="228"/>
      <c r="E1233" s="227"/>
      <c r="F1233" s="227"/>
      <c r="I1233" s="190"/>
      <c r="J1233" s="190"/>
      <c r="K1233" s="190"/>
    </row>
    <row r="1234" spans="1:11" s="177" customFormat="1" x14ac:dyDescent="0.2">
      <c r="A1234" s="180"/>
      <c r="B1234" s="185" t="s">
        <v>1418</v>
      </c>
      <c r="C1234" s="186"/>
      <c r="D1234" s="229"/>
      <c r="E1234" s="230"/>
      <c r="F1234" s="231">
        <f>SUM(F1211:F1232)</f>
        <v>0</v>
      </c>
      <c r="I1234" s="190"/>
      <c r="J1234" s="190"/>
      <c r="K1234" s="190"/>
    </row>
    <row r="1235" spans="1:11" s="177" customFormat="1" x14ac:dyDescent="0.2">
      <c r="A1235" s="180"/>
      <c r="B1235" s="180"/>
      <c r="C1235" s="182"/>
      <c r="D1235" s="228"/>
      <c r="E1235" s="227"/>
      <c r="F1235" s="227"/>
      <c r="I1235" s="190"/>
      <c r="J1235" s="190"/>
      <c r="K1235" s="190"/>
    </row>
    <row r="1236" spans="1:11" s="177" customFormat="1" x14ac:dyDescent="0.2">
      <c r="A1236" s="180"/>
      <c r="B1236" s="180"/>
      <c r="C1236" s="182"/>
      <c r="D1236" s="228"/>
      <c r="E1236" s="227"/>
      <c r="F1236" s="227"/>
      <c r="I1236" s="190"/>
      <c r="J1236" s="190"/>
      <c r="K1236" s="190"/>
    </row>
    <row r="1237" spans="1:11" s="177" customFormat="1" x14ac:dyDescent="0.2">
      <c r="A1237" s="180"/>
      <c r="B1237" s="180"/>
      <c r="C1237" s="182"/>
      <c r="D1237" s="228"/>
      <c r="E1237" s="227"/>
      <c r="F1237" s="227"/>
      <c r="I1237" s="190"/>
      <c r="J1237" s="190"/>
      <c r="K1237" s="190"/>
    </row>
    <row r="1238" spans="1:11" s="177" customFormat="1" x14ac:dyDescent="0.2">
      <c r="A1238" s="180"/>
      <c r="B1238" s="191" t="s">
        <v>1419</v>
      </c>
      <c r="C1238" s="182"/>
      <c r="D1238" s="228"/>
      <c r="E1238" s="227"/>
      <c r="F1238" s="227"/>
      <c r="I1238" s="190"/>
      <c r="J1238" s="190"/>
      <c r="K1238" s="190"/>
    </row>
    <row r="1239" spans="1:11" s="177" customFormat="1" x14ac:dyDescent="0.2">
      <c r="A1239" s="180"/>
      <c r="B1239" s="180"/>
      <c r="C1239" s="182"/>
      <c r="D1239" s="228"/>
      <c r="E1239" s="227"/>
      <c r="F1239" s="227"/>
      <c r="I1239" s="190"/>
      <c r="J1239" s="190"/>
      <c r="K1239" s="190"/>
    </row>
    <row r="1240" spans="1:11" s="177" customFormat="1" x14ac:dyDescent="0.2">
      <c r="A1240" s="180">
        <v>6.51</v>
      </c>
      <c r="B1240" s="180" t="s">
        <v>1420</v>
      </c>
      <c r="C1240" s="182"/>
      <c r="D1240" s="228"/>
      <c r="E1240" s="227"/>
      <c r="F1240" s="223"/>
      <c r="I1240" s="190"/>
      <c r="J1240" s="190"/>
      <c r="K1240" s="190"/>
    </row>
    <row r="1241" spans="1:11" s="177" customFormat="1" x14ac:dyDescent="0.2">
      <c r="A1241" s="180"/>
      <c r="B1241" s="180" t="s">
        <v>1421</v>
      </c>
      <c r="C1241" s="182"/>
      <c r="D1241" s="228"/>
      <c r="E1241" s="227"/>
      <c r="F1241" s="223"/>
      <c r="I1241" s="190"/>
      <c r="J1241" s="190"/>
      <c r="K1241" s="190"/>
    </row>
    <row r="1242" spans="1:11" s="177" customFormat="1" x14ac:dyDescent="0.2">
      <c r="A1242" s="180"/>
      <c r="B1242" s="180" t="s">
        <v>1422</v>
      </c>
      <c r="C1242" s="182"/>
      <c r="D1242" s="228"/>
      <c r="E1242" s="227"/>
      <c r="F1242" s="223"/>
      <c r="I1242" s="190"/>
      <c r="J1242" s="190"/>
      <c r="K1242" s="190"/>
    </row>
    <row r="1243" spans="1:11" s="177" customFormat="1" x14ac:dyDescent="0.2">
      <c r="A1243" s="180"/>
      <c r="B1243" s="180"/>
      <c r="C1243" s="182"/>
      <c r="D1243" s="228"/>
      <c r="E1243" s="227"/>
      <c r="F1243" s="223"/>
      <c r="I1243" s="190"/>
      <c r="J1243" s="190"/>
      <c r="K1243" s="190"/>
    </row>
    <row r="1244" spans="1:11" s="177" customFormat="1" x14ac:dyDescent="0.2">
      <c r="A1244" s="180"/>
      <c r="B1244" s="180" t="s">
        <v>1423</v>
      </c>
      <c r="C1244" s="182" t="s">
        <v>0</v>
      </c>
      <c r="D1244" s="228">
        <v>2</v>
      </c>
      <c r="E1244" s="227"/>
      <c r="F1244" s="223">
        <f>D1244*E1244</f>
        <v>0</v>
      </c>
      <c r="I1244" s="190"/>
      <c r="J1244" s="190"/>
      <c r="K1244" s="190"/>
    </row>
    <row r="1245" spans="1:11" s="177" customFormat="1" x14ac:dyDescent="0.2">
      <c r="A1245" s="180"/>
      <c r="B1245" s="180" t="s">
        <v>1424</v>
      </c>
      <c r="C1245" s="182" t="s">
        <v>0</v>
      </c>
      <c r="D1245" s="228">
        <v>2</v>
      </c>
      <c r="E1245" s="227"/>
      <c r="F1245" s="223">
        <f>D1245*E1245</f>
        <v>0</v>
      </c>
      <c r="I1245" s="190"/>
      <c r="J1245" s="190"/>
      <c r="K1245" s="190"/>
    </row>
    <row r="1246" spans="1:11" s="177" customFormat="1" x14ac:dyDescent="0.2">
      <c r="A1246" s="180"/>
      <c r="B1246" s="180" t="s">
        <v>1425</v>
      </c>
      <c r="C1246" s="182" t="s">
        <v>0</v>
      </c>
      <c r="D1246" s="228">
        <v>2</v>
      </c>
      <c r="E1246" s="227"/>
      <c r="F1246" s="223">
        <f>D1246*E1246</f>
        <v>0</v>
      </c>
      <c r="I1246" s="190"/>
      <c r="J1246" s="190"/>
      <c r="K1246" s="190"/>
    </row>
    <row r="1247" spans="1:11" s="177" customFormat="1" x14ac:dyDescent="0.2">
      <c r="A1247" s="180"/>
      <c r="B1247" s="180"/>
      <c r="C1247" s="182"/>
      <c r="D1247" s="228"/>
      <c r="E1247" s="227"/>
      <c r="F1247" s="227"/>
      <c r="I1247" s="190"/>
      <c r="J1247" s="190"/>
      <c r="K1247" s="190"/>
    </row>
    <row r="1248" spans="1:11" s="177" customFormat="1" x14ac:dyDescent="0.2">
      <c r="A1248" s="180">
        <v>6.52</v>
      </c>
      <c r="B1248" s="180" t="s">
        <v>1426</v>
      </c>
      <c r="C1248" s="182"/>
      <c r="D1248" s="228"/>
      <c r="E1248" s="227"/>
      <c r="F1248" s="223"/>
      <c r="I1248" s="190"/>
      <c r="J1248" s="190"/>
      <c r="K1248" s="190"/>
    </row>
    <row r="1249" spans="1:11" s="177" customFormat="1" x14ac:dyDescent="0.2">
      <c r="A1249" s="180"/>
      <c r="B1249" s="180" t="s">
        <v>1427</v>
      </c>
      <c r="C1249" s="211"/>
      <c r="D1249" s="246"/>
      <c r="E1249" s="247"/>
      <c r="F1249" s="247"/>
      <c r="I1249" s="190"/>
      <c r="J1249" s="190"/>
      <c r="K1249" s="190"/>
    </row>
    <row r="1250" spans="1:11" s="177" customFormat="1" x14ac:dyDescent="0.2">
      <c r="A1250" s="180"/>
      <c r="B1250" s="180" t="s">
        <v>1428</v>
      </c>
      <c r="C1250" s="211"/>
      <c r="D1250" s="246"/>
      <c r="E1250" s="247"/>
      <c r="F1250" s="247"/>
      <c r="I1250" s="190"/>
      <c r="J1250" s="190"/>
      <c r="K1250" s="190"/>
    </row>
    <row r="1251" spans="1:11" s="177" customFormat="1" x14ac:dyDescent="0.2">
      <c r="A1251" s="180"/>
      <c r="B1251" s="180" t="s">
        <v>1429</v>
      </c>
      <c r="C1251" s="211"/>
      <c r="D1251" s="246"/>
      <c r="E1251" s="247"/>
      <c r="F1251" s="247"/>
      <c r="I1251" s="190"/>
      <c r="J1251" s="190"/>
      <c r="K1251" s="190"/>
    </row>
    <row r="1252" spans="1:11" s="177" customFormat="1" x14ac:dyDescent="0.2">
      <c r="A1252" s="180"/>
      <c r="B1252" s="180" t="s">
        <v>1430</v>
      </c>
      <c r="C1252" s="211"/>
      <c r="D1252" s="246"/>
      <c r="E1252" s="247"/>
      <c r="F1252" s="247"/>
      <c r="I1252" s="190"/>
      <c r="J1252" s="190"/>
      <c r="K1252" s="190"/>
    </row>
    <row r="1253" spans="1:11" s="177" customFormat="1" x14ac:dyDescent="0.2">
      <c r="A1253" s="180"/>
      <c r="B1253" s="180" t="s">
        <v>1380</v>
      </c>
      <c r="C1253" s="211"/>
      <c r="D1253" s="246"/>
      <c r="E1253" s="247"/>
      <c r="F1253" s="247"/>
      <c r="I1253" s="190"/>
      <c r="J1253" s="190"/>
      <c r="K1253" s="190"/>
    </row>
    <row r="1254" spans="1:11" s="177" customFormat="1" x14ac:dyDescent="0.2">
      <c r="A1254" s="180"/>
      <c r="B1254" s="180" t="s">
        <v>1366</v>
      </c>
      <c r="C1254" s="211"/>
      <c r="D1254" s="246"/>
      <c r="E1254" s="247"/>
      <c r="F1254" s="247"/>
      <c r="I1254" s="190"/>
      <c r="J1254" s="190"/>
      <c r="K1254" s="190"/>
    </row>
    <row r="1255" spans="1:11" s="177" customFormat="1" x14ac:dyDescent="0.2">
      <c r="A1255" s="180"/>
      <c r="B1255" s="180" t="s">
        <v>1352</v>
      </c>
      <c r="C1255" s="182"/>
      <c r="D1255" s="228"/>
      <c r="E1255" s="227"/>
      <c r="F1255" s="227"/>
      <c r="I1255" s="190"/>
      <c r="J1255" s="190"/>
      <c r="K1255" s="190"/>
    </row>
    <row r="1256" spans="1:11" s="177" customFormat="1" x14ac:dyDescent="0.2">
      <c r="A1256" s="180"/>
      <c r="B1256" s="180"/>
      <c r="C1256" s="182"/>
      <c r="D1256" s="228"/>
      <c r="E1256" s="227"/>
      <c r="F1256" s="227"/>
      <c r="I1256" s="190"/>
      <c r="J1256" s="190"/>
      <c r="K1256" s="190"/>
    </row>
    <row r="1257" spans="1:11" s="177" customFormat="1" x14ac:dyDescent="0.2">
      <c r="A1257" s="180"/>
      <c r="B1257" s="180" t="s">
        <v>1423</v>
      </c>
      <c r="C1257" s="182" t="s">
        <v>0</v>
      </c>
      <c r="D1257" s="228">
        <v>2</v>
      </c>
      <c r="E1257" s="227"/>
      <c r="F1257" s="223">
        <f>D1257*E1257</f>
        <v>0</v>
      </c>
      <c r="I1257" s="190"/>
      <c r="J1257" s="190"/>
      <c r="K1257" s="190"/>
    </row>
    <row r="1258" spans="1:11" s="177" customFormat="1" x14ac:dyDescent="0.2">
      <c r="A1258" s="180"/>
      <c r="B1258" s="180" t="s">
        <v>1424</v>
      </c>
      <c r="C1258" s="182" t="s">
        <v>0</v>
      </c>
      <c r="D1258" s="228">
        <v>2</v>
      </c>
      <c r="E1258" s="227"/>
      <c r="F1258" s="223">
        <f>D1258*E1258</f>
        <v>0</v>
      </c>
      <c r="I1258" s="190"/>
      <c r="J1258" s="190"/>
      <c r="K1258" s="190"/>
    </row>
    <row r="1259" spans="1:11" s="177" customFormat="1" x14ac:dyDescent="0.2">
      <c r="A1259" s="180"/>
      <c r="B1259" s="180"/>
      <c r="C1259" s="182"/>
      <c r="D1259" s="228"/>
      <c r="E1259" s="227"/>
      <c r="F1259" s="223"/>
      <c r="I1259" s="190"/>
      <c r="J1259" s="190"/>
      <c r="K1259" s="190"/>
    </row>
    <row r="1260" spans="1:11" s="177" customFormat="1" x14ac:dyDescent="0.2">
      <c r="A1260" s="180">
        <v>6.53</v>
      </c>
      <c r="B1260" s="180" t="s">
        <v>1431</v>
      </c>
      <c r="C1260" s="182" t="s">
        <v>790</v>
      </c>
      <c r="D1260" s="228">
        <v>15</v>
      </c>
      <c r="E1260" s="227"/>
      <c r="F1260" s="223">
        <f>D1260*E1260</f>
        <v>0</v>
      </c>
      <c r="I1260" s="190"/>
      <c r="J1260" s="190"/>
      <c r="K1260" s="190"/>
    </row>
    <row r="1261" spans="1:11" s="177" customFormat="1" x14ac:dyDescent="0.2">
      <c r="A1261" s="180"/>
      <c r="B1261" s="180" t="s">
        <v>1432</v>
      </c>
      <c r="C1261" s="182"/>
      <c r="D1261" s="228"/>
      <c r="E1261" s="227"/>
      <c r="F1261" s="227"/>
      <c r="I1261" s="190"/>
      <c r="J1261" s="190"/>
      <c r="K1261" s="190"/>
    </row>
    <row r="1262" spans="1:11" s="177" customFormat="1" x14ac:dyDescent="0.2">
      <c r="A1262" s="180"/>
      <c r="B1262" s="180"/>
      <c r="C1262" s="182"/>
      <c r="D1262" s="228"/>
      <c r="E1262" s="227"/>
      <c r="F1262" s="227"/>
      <c r="I1262" s="190"/>
      <c r="J1262" s="190"/>
      <c r="K1262" s="190"/>
    </row>
    <row r="1263" spans="1:11" s="177" customFormat="1" x14ac:dyDescent="0.2">
      <c r="A1263" s="180"/>
      <c r="B1263" s="180" t="s">
        <v>1352</v>
      </c>
      <c r="C1263" s="182"/>
      <c r="D1263" s="228"/>
      <c r="E1263" s="227"/>
      <c r="F1263" s="227"/>
      <c r="I1263" s="190"/>
      <c r="J1263" s="190"/>
      <c r="K1263" s="190"/>
    </row>
    <row r="1264" spans="1:11" s="177" customFormat="1" x14ac:dyDescent="0.2">
      <c r="A1264" s="180"/>
      <c r="B1264" s="180" t="s">
        <v>1346</v>
      </c>
      <c r="C1264" s="182"/>
      <c r="D1264" s="228"/>
      <c r="E1264" s="227"/>
      <c r="F1264" s="227"/>
      <c r="I1264" s="190"/>
      <c r="J1264" s="190"/>
      <c r="K1264" s="190"/>
    </row>
    <row r="1265" spans="1:11" s="177" customFormat="1" x14ac:dyDescent="0.2">
      <c r="A1265" s="180"/>
      <c r="B1265" s="180" t="s">
        <v>1433</v>
      </c>
      <c r="C1265" s="182"/>
      <c r="D1265" s="228"/>
      <c r="E1265" s="227"/>
      <c r="F1265" s="227"/>
      <c r="I1265" s="190"/>
      <c r="J1265" s="190"/>
      <c r="K1265" s="190"/>
    </row>
    <row r="1266" spans="1:11" s="177" customFormat="1" x14ac:dyDescent="0.2">
      <c r="A1266" s="180"/>
      <c r="B1266" s="180" t="s">
        <v>1380</v>
      </c>
      <c r="C1266" s="182"/>
      <c r="D1266" s="228"/>
      <c r="E1266" s="227"/>
      <c r="F1266" s="227"/>
      <c r="I1266" s="190"/>
      <c r="J1266" s="190"/>
      <c r="K1266" s="190"/>
    </row>
    <row r="1267" spans="1:11" s="177" customFormat="1" x14ac:dyDescent="0.2">
      <c r="A1267" s="180"/>
      <c r="B1267" s="180" t="s">
        <v>1346</v>
      </c>
      <c r="C1267" s="182"/>
      <c r="D1267" s="228"/>
      <c r="E1267" s="227"/>
      <c r="F1267" s="227"/>
      <c r="I1267" s="190"/>
      <c r="J1267" s="190"/>
      <c r="K1267" s="190"/>
    </row>
    <row r="1268" spans="1:11" s="177" customFormat="1" x14ac:dyDescent="0.2">
      <c r="A1268" s="180"/>
      <c r="B1268" s="180" t="s">
        <v>1352</v>
      </c>
      <c r="C1268" s="182"/>
      <c r="D1268" s="228"/>
      <c r="E1268" s="233"/>
      <c r="F1268" s="233"/>
      <c r="I1268" s="190"/>
      <c r="J1268" s="190"/>
      <c r="K1268" s="190"/>
    </row>
    <row r="1269" spans="1:11" s="177" customFormat="1" x14ac:dyDescent="0.2">
      <c r="A1269" s="180"/>
      <c r="B1269" s="180"/>
      <c r="C1269" s="182"/>
      <c r="D1269" s="228"/>
      <c r="E1269" s="233"/>
      <c r="F1269" s="233"/>
      <c r="I1269" s="190"/>
      <c r="J1269" s="190"/>
      <c r="K1269" s="190"/>
    </row>
    <row r="1270" spans="1:11" s="177" customFormat="1" x14ac:dyDescent="0.2">
      <c r="A1270" s="180">
        <v>6.54</v>
      </c>
      <c r="B1270" s="180" t="s">
        <v>1434</v>
      </c>
      <c r="C1270" s="182" t="s">
        <v>0</v>
      </c>
      <c r="D1270" s="228">
        <v>1</v>
      </c>
      <c r="E1270" s="227"/>
      <c r="F1270" s="223">
        <f>D1270*E1270</f>
        <v>0</v>
      </c>
      <c r="I1270" s="190"/>
      <c r="J1270" s="190"/>
      <c r="K1270" s="190"/>
    </row>
    <row r="1271" spans="1:11" s="177" customFormat="1" x14ac:dyDescent="0.2">
      <c r="A1271" s="180"/>
      <c r="B1271" s="180" t="s">
        <v>1435</v>
      </c>
      <c r="C1271" s="182"/>
      <c r="D1271" s="228"/>
      <c r="E1271" s="233"/>
      <c r="F1271" s="233"/>
      <c r="I1271" s="190"/>
      <c r="J1271" s="190"/>
      <c r="K1271" s="190"/>
    </row>
    <row r="1272" spans="1:11" s="177" customFormat="1" x14ac:dyDescent="0.2">
      <c r="A1272" s="180"/>
      <c r="B1272" s="180" t="s">
        <v>1436</v>
      </c>
      <c r="C1272" s="182"/>
      <c r="D1272" s="228"/>
      <c r="E1272" s="233"/>
      <c r="F1272" s="233"/>
      <c r="I1272" s="190"/>
      <c r="J1272" s="190"/>
      <c r="K1272" s="190"/>
    </row>
    <row r="1273" spans="1:11" s="177" customFormat="1" x14ac:dyDescent="0.2">
      <c r="A1273" s="180"/>
      <c r="B1273" s="180" t="s">
        <v>1437</v>
      </c>
      <c r="C1273" s="182"/>
      <c r="D1273" s="228"/>
      <c r="E1273" s="233"/>
      <c r="F1273" s="233"/>
      <c r="I1273" s="190"/>
      <c r="J1273" s="190"/>
      <c r="K1273" s="190"/>
    </row>
    <row r="1274" spans="1:11" s="177" customFormat="1" x14ac:dyDescent="0.2">
      <c r="A1274" s="180"/>
      <c r="B1274" s="180" t="s">
        <v>1438</v>
      </c>
      <c r="C1274" s="182"/>
      <c r="D1274" s="228"/>
      <c r="E1274" s="233"/>
      <c r="F1274" s="233"/>
      <c r="I1274" s="190"/>
      <c r="J1274" s="190"/>
      <c r="K1274" s="190"/>
    </row>
    <row r="1275" spans="1:11" s="177" customFormat="1" x14ac:dyDescent="0.2">
      <c r="A1275" s="180"/>
      <c r="B1275" s="180" t="s">
        <v>1439</v>
      </c>
      <c r="C1275" s="182"/>
      <c r="D1275" s="228"/>
      <c r="E1275" s="233"/>
      <c r="F1275" s="233"/>
      <c r="I1275" s="190"/>
      <c r="J1275" s="190"/>
      <c r="K1275" s="190"/>
    </row>
    <row r="1276" spans="1:11" s="177" customFormat="1" x14ac:dyDescent="0.2">
      <c r="A1276" s="180"/>
      <c r="B1276" s="185" t="s">
        <v>1440</v>
      </c>
      <c r="C1276" s="186"/>
      <c r="D1276" s="229"/>
      <c r="E1276" s="230"/>
      <c r="F1276" s="231">
        <f>SUM(F1240:F1274)</f>
        <v>0</v>
      </c>
      <c r="I1276" s="190"/>
      <c r="J1276" s="190"/>
      <c r="K1276" s="190"/>
    </row>
    <row r="1277" spans="1:11" s="177" customFormat="1" x14ac:dyDescent="0.2">
      <c r="A1277" s="180"/>
      <c r="B1277" s="191"/>
      <c r="C1277" s="192"/>
      <c r="D1277" s="235"/>
      <c r="E1277" s="233"/>
      <c r="F1277" s="234"/>
      <c r="I1277" s="190"/>
      <c r="J1277" s="190"/>
      <c r="K1277" s="190"/>
    </row>
    <row r="1278" spans="1:11" s="177" customFormat="1" x14ac:dyDescent="0.2">
      <c r="A1278" s="180"/>
      <c r="B1278" s="191"/>
      <c r="C1278" s="192"/>
      <c r="D1278" s="235"/>
      <c r="E1278" s="233"/>
      <c r="F1278" s="234"/>
      <c r="I1278" s="190"/>
      <c r="J1278" s="190"/>
      <c r="K1278" s="190"/>
    </row>
    <row r="1279" spans="1:11" s="177" customFormat="1" x14ac:dyDescent="0.2">
      <c r="A1279" s="180"/>
      <c r="B1279" s="180"/>
      <c r="C1279" s="182"/>
      <c r="D1279" s="228"/>
      <c r="E1279" s="227"/>
      <c r="F1279" s="227"/>
      <c r="I1279" s="190"/>
      <c r="J1279" s="190"/>
      <c r="K1279" s="190"/>
    </row>
    <row r="1280" spans="1:11" s="177" customFormat="1" x14ac:dyDescent="0.2">
      <c r="A1280" s="180"/>
      <c r="B1280" s="191" t="s">
        <v>1441</v>
      </c>
      <c r="C1280" s="182"/>
      <c r="D1280" s="228"/>
      <c r="E1280" s="227"/>
      <c r="F1280" s="227"/>
      <c r="I1280" s="190"/>
      <c r="J1280" s="190"/>
      <c r="K1280" s="190"/>
    </row>
    <row r="1281" spans="1:11" s="177" customFormat="1" x14ac:dyDescent="0.2">
      <c r="A1281" s="180"/>
      <c r="B1281" s="180"/>
      <c r="C1281" s="182"/>
      <c r="D1281" s="228"/>
      <c r="E1281" s="227"/>
      <c r="F1281" s="227"/>
      <c r="I1281" s="190"/>
      <c r="J1281" s="190"/>
      <c r="K1281" s="190"/>
    </row>
    <row r="1282" spans="1:11" s="177" customFormat="1" x14ac:dyDescent="0.2">
      <c r="A1282" s="180">
        <v>6.61</v>
      </c>
      <c r="B1282" s="180" t="s">
        <v>1442</v>
      </c>
      <c r="C1282" s="182" t="s">
        <v>789</v>
      </c>
      <c r="D1282" s="228">
        <v>10.9</v>
      </c>
      <c r="E1282" s="227"/>
      <c r="F1282" s="223">
        <f>D1282*E1282</f>
        <v>0</v>
      </c>
      <c r="I1282" s="190"/>
      <c r="J1282" s="190"/>
      <c r="K1282" s="190"/>
    </row>
    <row r="1283" spans="1:11" s="177" customFormat="1" x14ac:dyDescent="0.2">
      <c r="A1283" s="180"/>
      <c r="B1283" s="180" t="s">
        <v>1443</v>
      </c>
      <c r="C1283" s="182"/>
      <c r="D1283" s="228"/>
      <c r="E1283" s="227"/>
      <c r="F1283" s="223"/>
      <c r="I1283" s="190"/>
      <c r="J1283" s="190"/>
      <c r="K1283" s="190"/>
    </row>
    <row r="1284" spans="1:11" s="177" customFormat="1" x14ac:dyDescent="0.2">
      <c r="A1284" s="180"/>
      <c r="B1284" s="180"/>
      <c r="C1284" s="182"/>
      <c r="D1284" s="228"/>
      <c r="E1284" s="227"/>
      <c r="F1284" s="227"/>
      <c r="I1284" s="190"/>
      <c r="J1284" s="190"/>
      <c r="K1284" s="190"/>
    </row>
    <row r="1285" spans="1:11" s="177" customFormat="1" x14ac:dyDescent="0.2">
      <c r="A1285" s="180"/>
      <c r="B1285" s="180" t="s">
        <v>1444</v>
      </c>
      <c r="C1285" s="182"/>
      <c r="D1285" s="228"/>
      <c r="E1285" s="233"/>
      <c r="F1285" s="233"/>
      <c r="I1285" s="190"/>
      <c r="J1285" s="190"/>
      <c r="K1285" s="190"/>
    </row>
    <row r="1286" spans="1:11" s="177" customFormat="1" x14ac:dyDescent="0.2">
      <c r="A1286" s="180"/>
      <c r="B1286" s="180" t="s">
        <v>1352</v>
      </c>
      <c r="C1286" s="182"/>
      <c r="D1286" s="228"/>
      <c r="E1286" s="233"/>
      <c r="F1286" s="233"/>
      <c r="I1286" s="190"/>
      <c r="J1286" s="190"/>
      <c r="K1286" s="190"/>
    </row>
    <row r="1287" spans="1:11" s="177" customFormat="1" x14ac:dyDescent="0.2">
      <c r="A1287" s="180"/>
      <c r="B1287" s="180" t="s">
        <v>1445</v>
      </c>
      <c r="C1287" s="182"/>
      <c r="D1287" s="228"/>
      <c r="E1287" s="233"/>
      <c r="F1287" s="233"/>
      <c r="I1287" s="190"/>
      <c r="J1287" s="190"/>
      <c r="K1287" s="190"/>
    </row>
    <row r="1288" spans="1:11" s="177" customFormat="1" x14ac:dyDescent="0.2">
      <c r="A1288" s="180"/>
      <c r="B1288" s="180"/>
      <c r="C1288" s="182"/>
      <c r="D1288" s="228"/>
      <c r="E1288" s="233"/>
      <c r="F1288" s="233"/>
      <c r="I1288" s="190"/>
      <c r="J1288" s="190"/>
      <c r="K1288" s="190"/>
    </row>
    <row r="1289" spans="1:11" s="177" customFormat="1" x14ac:dyDescent="0.2">
      <c r="A1289" s="180">
        <v>6.62</v>
      </c>
      <c r="B1289" s="180" t="s">
        <v>1442</v>
      </c>
      <c r="C1289" s="182" t="s">
        <v>789</v>
      </c>
      <c r="D1289" s="228">
        <v>3.55</v>
      </c>
      <c r="E1289" s="227"/>
      <c r="F1289" s="223">
        <f>D1289*E1289</f>
        <v>0</v>
      </c>
      <c r="I1289" s="190"/>
      <c r="J1289" s="190"/>
      <c r="K1289" s="190"/>
    </row>
    <row r="1290" spans="1:11" s="177" customFormat="1" x14ac:dyDescent="0.2">
      <c r="A1290" s="180"/>
      <c r="B1290" s="180" t="s">
        <v>1443</v>
      </c>
      <c r="C1290" s="182"/>
      <c r="D1290" s="228"/>
      <c r="E1290" s="227"/>
      <c r="F1290" s="223"/>
      <c r="I1290" s="190"/>
      <c r="J1290" s="190"/>
      <c r="K1290" s="190"/>
    </row>
    <row r="1291" spans="1:11" s="177" customFormat="1" x14ac:dyDescent="0.2">
      <c r="A1291" s="180"/>
      <c r="B1291" s="180"/>
      <c r="C1291" s="182"/>
      <c r="D1291" s="228"/>
      <c r="E1291" s="227"/>
      <c r="F1291" s="227"/>
      <c r="I1291" s="190"/>
      <c r="J1291" s="190"/>
      <c r="K1291" s="190"/>
    </row>
    <row r="1292" spans="1:11" s="177" customFormat="1" x14ac:dyDescent="0.2">
      <c r="A1292" s="180"/>
      <c r="B1292" s="180" t="s">
        <v>1870</v>
      </c>
      <c r="C1292" s="182"/>
      <c r="D1292" s="228"/>
      <c r="E1292" s="233"/>
      <c r="F1292" s="233"/>
      <c r="I1292" s="190"/>
      <c r="J1292" s="190"/>
      <c r="K1292" s="190"/>
    </row>
    <row r="1293" spans="1:11" s="177" customFormat="1" x14ac:dyDescent="0.2">
      <c r="A1293" s="180"/>
      <c r="B1293" s="180" t="s">
        <v>1366</v>
      </c>
      <c r="C1293" s="182"/>
      <c r="D1293" s="228"/>
      <c r="E1293" s="233"/>
      <c r="F1293" s="233"/>
      <c r="I1293" s="190"/>
      <c r="J1293" s="190"/>
      <c r="K1293" s="190"/>
    </row>
    <row r="1294" spans="1:11" s="177" customFormat="1" x14ac:dyDescent="0.2">
      <c r="A1294" s="180"/>
      <c r="B1294" s="180"/>
      <c r="C1294" s="182"/>
      <c r="D1294" s="228"/>
      <c r="E1294" s="233"/>
      <c r="F1294" s="233"/>
      <c r="I1294" s="190"/>
      <c r="J1294" s="190"/>
      <c r="K1294" s="190"/>
    </row>
    <row r="1295" spans="1:11" s="177" customFormat="1" x14ac:dyDescent="0.2">
      <c r="A1295" s="180">
        <v>6.63</v>
      </c>
      <c r="B1295" s="180" t="s">
        <v>1442</v>
      </c>
      <c r="C1295" s="182" t="s">
        <v>789</v>
      </c>
      <c r="D1295" s="228">
        <v>2.4</v>
      </c>
      <c r="E1295" s="227"/>
      <c r="F1295" s="223">
        <f>D1295*E1295</f>
        <v>0</v>
      </c>
      <c r="I1295" s="190"/>
      <c r="J1295" s="190"/>
      <c r="K1295" s="190"/>
    </row>
    <row r="1296" spans="1:11" s="177" customFormat="1" x14ac:dyDescent="0.2">
      <c r="A1296" s="180"/>
      <c r="B1296" s="180" t="s">
        <v>1446</v>
      </c>
      <c r="C1296" s="182"/>
      <c r="D1296" s="228"/>
      <c r="E1296" s="227"/>
      <c r="F1296" s="223"/>
      <c r="I1296" s="190"/>
      <c r="J1296" s="190"/>
      <c r="K1296" s="190"/>
    </row>
    <row r="1297" spans="1:11" s="177" customFormat="1" x14ac:dyDescent="0.2">
      <c r="A1297" s="180"/>
      <c r="B1297" s="180"/>
      <c r="C1297" s="182"/>
      <c r="D1297" s="228"/>
      <c r="E1297" s="227"/>
      <c r="F1297" s="223"/>
      <c r="I1297" s="190"/>
      <c r="J1297" s="190"/>
      <c r="K1297" s="190"/>
    </row>
    <row r="1298" spans="1:11" s="177" customFormat="1" x14ac:dyDescent="0.2">
      <c r="A1298" s="180"/>
      <c r="B1298" s="180" t="s">
        <v>1366</v>
      </c>
      <c r="C1298" s="182"/>
      <c r="D1298" s="228"/>
      <c r="E1298" s="227"/>
      <c r="F1298" s="227"/>
      <c r="I1298" s="190"/>
      <c r="J1298" s="190"/>
      <c r="K1298" s="190"/>
    </row>
    <row r="1299" spans="1:11" s="177" customFormat="1" x14ac:dyDescent="0.2">
      <c r="A1299" s="180"/>
      <c r="B1299" s="180" t="s">
        <v>1447</v>
      </c>
      <c r="C1299" s="182"/>
      <c r="D1299" s="228"/>
      <c r="E1299" s="233"/>
      <c r="F1299" s="233"/>
      <c r="I1299" s="190"/>
      <c r="J1299" s="190"/>
      <c r="K1299" s="190"/>
    </row>
    <row r="1300" spans="1:11" s="177" customFormat="1" x14ac:dyDescent="0.2">
      <c r="A1300" s="180"/>
      <c r="B1300" s="180" t="s">
        <v>1366</v>
      </c>
      <c r="C1300" s="182"/>
      <c r="D1300" s="228"/>
      <c r="E1300" s="233"/>
      <c r="F1300" s="233"/>
      <c r="I1300" s="190"/>
      <c r="J1300" s="190"/>
      <c r="K1300" s="190"/>
    </row>
    <row r="1301" spans="1:11" s="177" customFormat="1" x14ac:dyDescent="0.2">
      <c r="A1301" s="180"/>
      <c r="B1301" s="185" t="s">
        <v>1448</v>
      </c>
      <c r="C1301" s="186"/>
      <c r="D1301" s="229"/>
      <c r="E1301" s="230"/>
      <c r="F1301" s="231">
        <f>SUM(F1282:F1300)</f>
        <v>0</v>
      </c>
      <c r="I1301" s="190"/>
      <c r="J1301" s="190"/>
      <c r="K1301" s="190"/>
    </row>
    <row r="1302" spans="1:11" s="177" customFormat="1" x14ac:dyDescent="0.2">
      <c r="A1302" s="180"/>
      <c r="B1302" s="191"/>
      <c r="C1302" s="192"/>
      <c r="D1302" s="235"/>
      <c r="E1302" s="233"/>
      <c r="F1302" s="234"/>
      <c r="I1302" s="190"/>
      <c r="J1302" s="190"/>
      <c r="K1302" s="190"/>
    </row>
    <row r="1303" spans="1:11" s="177" customFormat="1" x14ac:dyDescent="0.2">
      <c r="A1303" s="180"/>
      <c r="B1303" s="191"/>
      <c r="C1303" s="182"/>
      <c r="D1303" s="228"/>
      <c r="E1303" s="227"/>
      <c r="F1303" s="227"/>
      <c r="I1303" s="190"/>
      <c r="J1303" s="190"/>
      <c r="K1303" s="190"/>
    </row>
    <row r="1304" spans="1:11" s="177" customFormat="1" x14ac:dyDescent="0.2">
      <c r="A1304" s="180"/>
      <c r="B1304" s="191"/>
      <c r="C1304" s="192"/>
      <c r="D1304" s="235"/>
      <c r="E1304" s="233"/>
      <c r="F1304" s="234"/>
      <c r="I1304" s="190"/>
      <c r="J1304" s="190"/>
      <c r="K1304" s="190"/>
    </row>
    <row r="1305" spans="1:11" s="177" customFormat="1" x14ac:dyDescent="0.2">
      <c r="A1305" s="180"/>
      <c r="B1305" s="191" t="s">
        <v>1449</v>
      </c>
      <c r="C1305" s="182"/>
      <c r="D1305" s="228"/>
      <c r="E1305" s="227"/>
      <c r="F1305" s="223"/>
      <c r="I1305" s="190"/>
      <c r="J1305" s="190"/>
      <c r="K1305" s="190"/>
    </row>
    <row r="1306" spans="1:11" s="177" customFormat="1" x14ac:dyDescent="0.2">
      <c r="A1306" s="180"/>
      <c r="B1306" s="191"/>
      <c r="C1306" s="182"/>
      <c r="D1306" s="228"/>
      <c r="E1306" s="227"/>
      <c r="F1306" s="223"/>
      <c r="I1306" s="190"/>
      <c r="J1306" s="190"/>
      <c r="K1306" s="190"/>
    </row>
    <row r="1307" spans="1:11" s="177" customFormat="1" x14ac:dyDescent="0.2">
      <c r="A1307" s="197">
        <v>6.71</v>
      </c>
      <c r="B1307" s="197" t="s">
        <v>1450</v>
      </c>
      <c r="C1307" s="199" t="s">
        <v>790</v>
      </c>
      <c r="D1307" s="248">
        <v>9.3000000000000007</v>
      </c>
      <c r="E1307" s="238"/>
      <c r="F1307" s="239">
        <f>D1307*E1307</f>
        <v>0</v>
      </c>
      <c r="I1307" s="190"/>
      <c r="J1307" s="190"/>
      <c r="K1307" s="190"/>
    </row>
    <row r="1308" spans="1:11" s="177" customFormat="1" x14ac:dyDescent="0.2">
      <c r="A1308" s="197"/>
      <c r="B1308" s="197" t="s">
        <v>1451</v>
      </c>
      <c r="C1308" s="199"/>
      <c r="D1308" s="248"/>
      <c r="E1308" s="238"/>
      <c r="F1308" s="239"/>
      <c r="I1308" s="190"/>
      <c r="J1308" s="190"/>
      <c r="K1308" s="190"/>
    </row>
    <row r="1309" spans="1:11" s="177" customFormat="1" x14ac:dyDescent="0.2">
      <c r="A1309" s="197"/>
      <c r="B1309" s="197"/>
      <c r="C1309" s="199"/>
      <c r="D1309" s="248"/>
      <c r="E1309" s="238"/>
      <c r="F1309" s="239"/>
      <c r="I1309" s="190"/>
      <c r="J1309" s="190"/>
      <c r="K1309" s="190"/>
    </row>
    <row r="1310" spans="1:11" s="177" customFormat="1" x14ac:dyDescent="0.2">
      <c r="A1310" s="197"/>
      <c r="B1310" s="197" t="s">
        <v>1452</v>
      </c>
      <c r="C1310" s="199"/>
      <c r="D1310" s="248"/>
      <c r="E1310" s="238"/>
      <c r="F1310" s="239"/>
      <c r="I1310" s="190"/>
      <c r="J1310" s="190"/>
      <c r="K1310" s="190"/>
    </row>
    <row r="1311" spans="1:11" s="177" customFormat="1" x14ac:dyDescent="0.2">
      <c r="A1311" s="197"/>
      <c r="B1311" s="197" t="s">
        <v>1453</v>
      </c>
      <c r="C1311" s="199"/>
      <c r="D1311" s="248"/>
      <c r="E1311" s="238"/>
      <c r="F1311" s="239"/>
      <c r="I1311" s="190"/>
      <c r="J1311" s="190"/>
      <c r="K1311" s="190"/>
    </row>
    <row r="1312" spans="1:11" s="177" customFormat="1" x14ac:dyDescent="0.2">
      <c r="A1312" s="197"/>
      <c r="B1312" s="197" t="s">
        <v>1454</v>
      </c>
      <c r="C1312" s="199"/>
      <c r="D1312" s="248"/>
      <c r="E1312" s="238"/>
      <c r="F1312" s="238"/>
      <c r="I1312" s="190"/>
      <c r="J1312" s="190"/>
      <c r="K1312" s="190"/>
    </row>
    <row r="1313" spans="1:11" s="177" customFormat="1" x14ac:dyDescent="0.2">
      <c r="A1313" s="197"/>
      <c r="B1313" s="197" t="s">
        <v>1358</v>
      </c>
      <c r="C1313" s="199"/>
      <c r="D1313" s="248"/>
      <c r="E1313" s="238"/>
      <c r="F1313" s="238"/>
      <c r="I1313" s="190"/>
      <c r="J1313" s="190"/>
      <c r="K1313" s="190"/>
    </row>
    <row r="1314" spans="1:11" s="177" customFormat="1" x14ac:dyDescent="0.2">
      <c r="A1314" s="197"/>
      <c r="B1314" s="197" t="s">
        <v>1455</v>
      </c>
      <c r="C1314" s="199"/>
      <c r="D1314" s="248"/>
      <c r="E1314" s="238"/>
      <c r="F1314" s="238"/>
      <c r="I1314" s="190"/>
      <c r="J1314" s="190"/>
      <c r="K1314" s="190"/>
    </row>
    <row r="1315" spans="1:11" s="177" customFormat="1" x14ac:dyDescent="0.2">
      <c r="A1315" s="197"/>
      <c r="B1315" s="197" t="s">
        <v>1456</v>
      </c>
      <c r="C1315" s="199"/>
      <c r="D1315" s="248"/>
      <c r="E1315" s="238"/>
      <c r="F1315" s="238"/>
      <c r="I1315" s="190"/>
      <c r="J1315" s="190"/>
      <c r="K1315" s="190"/>
    </row>
    <row r="1316" spans="1:11" s="177" customFormat="1" x14ac:dyDescent="0.2">
      <c r="A1316" s="197"/>
      <c r="B1316" s="180" t="s">
        <v>1352</v>
      </c>
      <c r="C1316" s="199"/>
      <c r="D1316" s="248"/>
      <c r="E1316" s="238"/>
      <c r="F1316" s="238"/>
      <c r="I1316" s="190"/>
      <c r="J1316" s="190"/>
      <c r="K1316" s="190"/>
    </row>
    <row r="1317" spans="1:11" s="177" customFormat="1" x14ac:dyDescent="0.2">
      <c r="A1317" s="197"/>
      <c r="B1317" s="180"/>
      <c r="C1317" s="199"/>
      <c r="D1317" s="248"/>
      <c r="E1317" s="238"/>
      <c r="F1317" s="238"/>
      <c r="I1317" s="190"/>
      <c r="J1317" s="190"/>
      <c r="K1317" s="190"/>
    </row>
    <row r="1318" spans="1:11" s="177" customFormat="1" x14ac:dyDescent="0.2">
      <c r="A1318" s="197">
        <v>6.72</v>
      </c>
      <c r="B1318" s="197" t="s">
        <v>1457</v>
      </c>
      <c r="C1318" s="199" t="s">
        <v>790</v>
      </c>
      <c r="D1318" s="248">
        <v>266.10000000000002</v>
      </c>
      <c r="E1318" s="238"/>
      <c r="F1318" s="239">
        <f>D1318*E1318</f>
        <v>0</v>
      </c>
      <c r="I1318" s="190"/>
      <c r="J1318" s="190"/>
      <c r="K1318" s="190"/>
    </row>
    <row r="1319" spans="1:11" s="177" customFormat="1" x14ac:dyDescent="0.2">
      <c r="A1319" s="197"/>
      <c r="B1319" s="197" t="s">
        <v>1458</v>
      </c>
      <c r="C1319" s="199"/>
      <c r="D1319" s="248"/>
      <c r="E1319" s="238"/>
      <c r="F1319" s="239"/>
      <c r="I1319" s="190"/>
      <c r="J1319" s="190"/>
      <c r="K1319" s="190"/>
    </row>
    <row r="1320" spans="1:11" s="177" customFormat="1" x14ac:dyDescent="0.2">
      <c r="A1320" s="197"/>
      <c r="B1320" s="197"/>
      <c r="C1320" s="199"/>
      <c r="D1320" s="248"/>
      <c r="E1320" s="238"/>
      <c r="F1320" s="239"/>
      <c r="I1320" s="190"/>
      <c r="J1320" s="190"/>
      <c r="K1320" s="190"/>
    </row>
    <row r="1321" spans="1:11" s="177" customFormat="1" x14ac:dyDescent="0.2">
      <c r="A1321" s="197"/>
      <c r="B1321" s="197" t="s">
        <v>1452</v>
      </c>
      <c r="C1321" s="199"/>
      <c r="D1321" s="248"/>
      <c r="E1321" s="238"/>
      <c r="F1321" s="239"/>
      <c r="I1321" s="190"/>
      <c r="J1321" s="190"/>
      <c r="K1321" s="190"/>
    </row>
    <row r="1322" spans="1:11" s="177" customFormat="1" x14ac:dyDescent="0.2">
      <c r="A1322" s="197"/>
      <c r="B1322" s="197" t="s">
        <v>1459</v>
      </c>
      <c r="C1322" s="199"/>
      <c r="D1322" s="248"/>
      <c r="E1322" s="238"/>
      <c r="F1322" s="239"/>
      <c r="I1322" s="190"/>
      <c r="J1322" s="190"/>
      <c r="K1322" s="190"/>
    </row>
    <row r="1323" spans="1:11" s="177" customFormat="1" x14ac:dyDescent="0.2">
      <c r="A1323" s="197"/>
      <c r="B1323" s="197" t="s">
        <v>1838</v>
      </c>
      <c r="C1323" s="199"/>
      <c r="D1323" s="248"/>
      <c r="E1323" s="238"/>
      <c r="F1323" s="238"/>
      <c r="I1323" s="190"/>
      <c r="J1323" s="190"/>
      <c r="K1323" s="190"/>
    </row>
    <row r="1324" spans="1:11" s="177" customFormat="1" x14ac:dyDescent="0.2">
      <c r="A1324" s="197"/>
      <c r="B1324" s="197" t="s">
        <v>1358</v>
      </c>
      <c r="C1324" s="199"/>
      <c r="D1324" s="248"/>
      <c r="E1324" s="238"/>
      <c r="F1324" s="238"/>
      <c r="I1324" s="190"/>
      <c r="J1324" s="190"/>
      <c r="K1324" s="190"/>
    </row>
    <row r="1325" spans="1:11" s="177" customFormat="1" x14ac:dyDescent="0.2">
      <c r="A1325" s="197"/>
      <c r="B1325" s="197" t="s">
        <v>1455</v>
      </c>
      <c r="C1325" s="199"/>
      <c r="D1325" s="248"/>
      <c r="E1325" s="238"/>
      <c r="F1325" s="238"/>
      <c r="I1325" s="190"/>
      <c r="J1325" s="190"/>
      <c r="K1325" s="190"/>
    </row>
    <row r="1326" spans="1:11" s="177" customFormat="1" x14ac:dyDescent="0.2">
      <c r="A1326" s="197"/>
      <c r="B1326" s="180" t="s">
        <v>1352</v>
      </c>
      <c r="C1326" s="199"/>
      <c r="D1326" s="248"/>
      <c r="E1326" s="238"/>
      <c r="F1326" s="238"/>
      <c r="I1326" s="190"/>
      <c r="J1326" s="190"/>
      <c r="K1326" s="190"/>
    </row>
    <row r="1327" spans="1:11" s="177" customFormat="1" x14ac:dyDescent="0.2">
      <c r="A1327" s="197"/>
      <c r="B1327" s="180" t="s">
        <v>1390</v>
      </c>
      <c r="C1327" s="199"/>
      <c r="D1327" s="248"/>
      <c r="E1327" s="238"/>
      <c r="F1327" s="238"/>
      <c r="I1327" s="190"/>
      <c r="J1327" s="190"/>
      <c r="K1327" s="190"/>
    </row>
    <row r="1328" spans="1:11" s="177" customFormat="1" x14ac:dyDescent="0.2">
      <c r="A1328" s="180"/>
      <c r="B1328" s="180"/>
      <c r="C1328" s="182"/>
      <c r="D1328" s="228"/>
      <c r="E1328" s="227"/>
      <c r="F1328" s="227"/>
      <c r="I1328" s="190"/>
      <c r="J1328" s="190"/>
      <c r="K1328" s="190"/>
    </row>
    <row r="1329" spans="1:11" s="177" customFormat="1" x14ac:dyDescent="0.2">
      <c r="A1329" s="197">
        <v>6.73</v>
      </c>
      <c r="B1329" s="180" t="s">
        <v>1460</v>
      </c>
      <c r="C1329" s="182"/>
      <c r="D1329" s="228"/>
      <c r="E1329" s="227"/>
      <c r="F1329" s="223"/>
      <c r="I1329" s="190"/>
      <c r="J1329" s="190"/>
      <c r="K1329" s="190"/>
    </row>
    <row r="1330" spans="1:11" s="177" customFormat="1" x14ac:dyDescent="0.2">
      <c r="A1330" s="180"/>
      <c r="B1330" s="180" t="s">
        <v>1461</v>
      </c>
      <c r="C1330" s="182"/>
      <c r="D1330" s="228"/>
      <c r="E1330" s="227"/>
      <c r="F1330" s="227"/>
      <c r="I1330" s="190"/>
      <c r="J1330" s="190"/>
      <c r="K1330" s="190"/>
    </row>
    <row r="1331" spans="1:11" s="177" customFormat="1" x14ac:dyDescent="0.2">
      <c r="A1331" s="180"/>
      <c r="B1331" s="180" t="s">
        <v>1462</v>
      </c>
      <c r="C1331" s="182"/>
      <c r="D1331" s="228"/>
      <c r="E1331" s="227"/>
      <c r="F1331" s="227"/>
      <c r="I1331" s="190"/>
      <c r="J1331" s="190"/>
      <c r="K1331" s="190"/>
    </row>
    <row r="1332" spans="1:11" s="177" customFormat="1" x14ac:dyDescent="0.2">
      <c r="A1332" s="180"/>
      <c r="B1332" s="180" t="s">
        <v>1463</v>
      </c>
      <c r="C1332" s="182"/>
      <c r="D1332" s="228"/>
      <c r="E1332" s="227"/>
      <c r="F1332" s="227"/>
      <c r="I1332" s="190"/>
      <c r="J1332" s="190"/>
      <c r="K1332" s="190"/>
    </row>
    <row r="1333" spans="1:11" s="177" customFormat="1" x14ac:dyDescent="0.2">
      <c r="A1333" s="180"/>
      <c r="B1333" s="180"/>
      <c r="C1333" s="182"/>
      <c r="D1333" s="228"/>
      <c r="E1333" s="227"/>
      <c r="F1333" s="227"/>
      <c r="I1333" s="190"/>
      <c r="J1333" s="190"/>
      <c r="K1333" s="190"/>
    </row>
    <row r="1334" spans="1:11" s="177" customFormat="1" x14ac:dyDescent="0.2">
      <c r="A1334" s="180"/>
      <c r="B1334" s="180" t="s">
        <v>1464</v>
      </c>
      <c r="C1334" s="182" t="s">
        <v>790</v>
      </c>
      <c r="D1334" s="228">
        <v>226.6</v>
      </c>
      <c r="E1334" s="227"/>
      <c r="F1334" s="223">
        <f>D1334*E1334</f>
        <v>0</v>
      </c>
      <c r="I1334" s="190"/>
      <c r="J1334" s="190"/>
      <c r="K1334" s="190"/>
    </row>
    <row r="1335" spans="1:11" s="177" customFormat="1" x14ac:dyDescent="0.2">
      <c r="A1335" s="180"/>
      <c r="B1335" s="180" t="s">
        <v>1465</v>
      </c>
      <c r="C1335" s="182" t="s">
        <v>790</v>
      </c>
      <c r="D1335" s="228">
        <v>33.9</v>
      </c>
      <c r="E1335" s="227"/>
      <c r="F1335" s="223">
        <f>D1335*E1335</f>
        <v>0</v>
      </c>
      <c r="I1335" s="190"/>
      <c r="J1335" s="190"/>
      <c r="K1335" s="190"/>
    </row>
    <row r="1336" spans="1:11" s="177" customFormat="1" x14ac:dyDescent="0.2">
      <c r="A1336" s="180"/>
      <c r="B1336" s="180"/>
      <c r="C1336" s="182"/>
      <c r="D1336" s="228"/>
      <c r="E1336" s="227"/>
      <c r="F1336" s="227"/>
      <c r="I1336" s="190"/>
      <c r="J1336" s="190"/>
      <c r="K1336" s="190"/>
    </row>
    <row r="1337" spans="1:11" s="177" customFormat="1" x14ac:dyDescent="0.2">
      <c r="A1337" s="197">
        <v>6.74</v>
      </c>
      <c r="B1337" s="180" t="s">
        <v>1840</v>
      </c>
      <c r="I1337" s="190"/>
      <c r="J1337" s="190"/>
      <c r="K1337" s="190"/>
    </row>
    <row r="1338" spans="1:11" s="177" customFormat="1" x14ac:dyDescent="0.2">
      <c r="A1338" s="180"/>
      <c r="B1338" s="180" t="s">
        <v>1466</v>
      </c>
      <c r="C1338" s="182"/>
      <c r="D1338" s="228"/>
      <c r="E1338" s="227"/>
      <c r="F1338" s="227"/>
      <c r="I1338" s="190"/>
      <c r="J1338" s="190"/>
      <c r="K1338" s="190"/>
    </row>
    <row r="1339" spans="1:11" s="177" customFormat="1" x14ac:dyDescent="0.2">
      <c r="A1339" s="180"/>
      <c r="B1339" s="180"/>
      <c r="C1339" s="182"/>
      <c r="D1339" s="228"/>
      <c r="E1339" s="227"/>
      <c r="F1339" s="227"/>
      <c r="I1339" s="190"/>
      <c r="J1339" s="190"/>
      <c r="K1339" s="190"/>
    </row>
    <row r="1340" spans="1:11" s="177" customFormat="1" x14ac:dyDescent="0.2">
      <c r="A1340" s="180"/>
      <c r="B1340" s="180" t="s">
        <v>1467</v>
      </c>
      <c r="C1340" s="182"/>
      <c r="D1340" s="228"/>
      <c r="E1340" s="227"/>
      <c r="F1340" s="227"/>
      <c r="I1340" s="190"/>
      <c r="J1340" s="190"/>
      <c r="K1340" s="190"/>
    </row>
    <row r="1341" spans="1:11" s="177" customFormat="1" x14ac:dyDescent="0.2">
      <c r="A1341" s="180"/>
      <c r="B1341" s="180" t="s">
        <v>1366</v>
      </c>
      <c r="C1341" s="182"/>
      <c r="D1341" s="228"/>
      <c r="E1341" s="227"/>
      <c r="F1341" s="227"/>
      <c r="I1341" s="190"/>
      <c r="J1341" s="190"/>
      <c r="K1341" s="190"/>
    </row>
    <row r="1342" spans="1:11" s="177" customFormat="1" x14ac:dyDescent="0.2">
      <c r="A1342" s="180"/>
      <c r="B1342" s="180"/>
      <c r="C1342" s="182"/>
      <c r="D1342" s="228"/>
      <c r="E1342" s="227"/>
      <c r="F1342" s="227"/>
      <c r="I1342" s="190"/>
      <c r="J1342" s="190"/>
      <c r="K1342" s="190"/>
    </row>
    <row r="1343" spans="1:11" s="177" customFormat="1" x14ac:dyDescent="0.2">
      <c r="A1343" s="180"/>
      <c r="B1343" s="180" t="s">
        <v>1839</v>
      </c>
      <c r="C1343" s="182" t="s">
        <v>789</v>
      </c>
      <c r="D1343" s="228">
        <v>8</v>
      </c>
      <c r="E1343" s="227"/>
      <c r="F1343" s="223">
        <f>D1343*E1343</f>
        <v>0</v>
      </c>
      <c r="I1343" s="190"/>
      <c r="J1343" s="190"/>
      <c r="K1343" s="190"/>
    </row>
    <row r="1344" spans="1:11" s="177" customFormat="1" x14ac:dyDescent="0.2">
      <c r="A1344" s="180"/>
      <c r="B1344" s="180" t="s">
        <v>1841</v>
      </c>
      <c r="C1344" s="182" t="s">
        <v>789</v>
      </c>
      <c r="D1344" s="228">
        <v>8</v>
      </c>
      <c r="E1344" s="227"/>
      <c r="F1344" s="223">
        <f>D1344*E1344</f>
        <v>0</v>
      </c>
      <c r="I1344" s="190"/>
      <c r="J1344" s="190"/>
      <c r="K1344" s="190"/>
    </row>
    <row r="1345" spans="1:11" s="177" customFormat="1" x14ac:dyDescent="0.2">
      <c r="A1345" s="180"/>
      <c r="B1345" s="180"/>
      <c r="C1345" s="182"/>
      <c r="D1345" s="228"/>
      <c r="E1345" s="227"/>
      <c r="F1345" s="227"/>
      <c r="I1345" s="190"/>
      <c r="J1345" s="190"/>
      <c r="K1345" s="190"/>
    </row>
    <row r="1346" spans="1:11" s="177" customFormat="1" x14ac:dyDescent="0.2">
      <c r="A1346" s="197">
        <v>6.75</v>
      </c>
      <c r="B1346" s="180" t="s">
        <v>1468</v>
      </c>
      <c r="C1346" s="182" t="s">
        <v>790</v>
      </c>
      <c r="D1346" s="228">
        <v>15</v>
      </c>
      <c r="E1346" s="227"/>
      <c r="F1346" s="223">
        <f>D1346*E1346</f>
        <v>0</v>
      </c>
      <c r="I1346" s="190"/>
      <c r="J1346" s="190"/>
      <c r="K1346" s="190"/>
    </row>
    <row r="1347" spans="1:11" s="177" customFormat="1" x14ac:dyDescent="0.2">
      <c r="A1347" s="180"/>
      <c r="B1347" s="180" t="s">
        <v>1469</v>
      </c>
      <c r="C1347" s="182"/>
      <c r="D1347" s="228"/>
      <c r="E1347" s="227"/>
      <c r="F1347" s="223"/>
      <c r="I1347" s="190"/>
      <c r="J1347" s="190"/>
      <c r="K1347" s="190"/>
    </row>
    <row r="1348" spans="1:11" s="177" customFormat="1" x14ac:dyDescent="0.2">
      <c r="A1348" s="180"/>
      <c r="B1348" s="180" t="s">
        <v>1470</v>
      </c>
      <c r="C1348" s="182"/>
      <c r="D1348" s="228"/>
      <c r="E1348" s="227"/>
      <c r="F1348" s="227"/>
      <c r="I1348" s="190"/>
      <c r="J1348" s="190"/>
      <c r="K1348" s="190"/>
    </row>
    <row r="1349" spans="1:11" s="177" customFormat="1" x14ac:dyDescent="0.2">
      <c r="A1349" s="180"/>
      <c r="B1349" s="185" t="s">
        <v>1471</v>
      </c>
      <c r="C1349" s="186"/>
      <c r="D1349" s="229"/>
      <c r="E1349" s="230"/>
      <c r="F1349" s="231">
        <f>SUM(F1307:F1348)</f>
        <v>0</v>
      </c>
      <c r="I1349" s="190"/>
      <c r="J1349" s="190"/>
      <c r="K1349" s="190"/>
    </row>
    <row r="1350" spans="1:11" s="177" customFormat="1" x14ac:dyDescent="0.2">
      <c r="A1350" s="180"/>
      <c r="B1350" s="180"/>
      <c r="C1350" s="182"/>
      <c r="D1350" s="228"/>
      <c r="E1350" s="227"/>
      <c r="F1350" s="223"/>
      <c r="I1350" s="190"/>
      <c r="J1350" s="190"/>
      <c r="K1350" s="190"/>
    </row>
    <row r="1351" spans="1:11" s="177" customFormat="1" x14ac:dyDescent="0.2">
      <c r="A1351" s="180"/>
      <c r="B1351" s="180"/>
      <c r="C1351" s="182"/>
      <c r="D1351" s="228"/>
      <c r="E1351" s="227"/>
      <c r="F1351" s="223"/>
      <c r="I1351" s="190"/>
      <c r="J1351" s="190"/>
      <c r="K1351" s="190"/>
    </row>
    <row r="1352" spans="1:11" s="177" customFormat="1" x14ac:dyDescent="0.2">
      <c r="A1352" s="180"/>
      <c r="B1352" s="180"/>
      <c r="C1352" s="182"/>
      <c r="D1352" s="228"/>
      <c r="E1352" s="227"/>
      <c r="F1352" s="223"/>
      <c r="I1352" s="190"/>
      <c r="J1352" s="190"/>
      <c r="K1352" s="190"/>
    </row>
    <row r="1353" spans="1:11" s="177" customFormat="1" x14ac:dyDescent="0.2">
      <c r="A1353" s="180"/>
      <c r="B1353" s="191" t="s">
        <v>1472</v>
      </c>
      <c r="C1353" s="182"/>
      <c r="D1353" s="228"/>
      <c r="E1353" s="227"/>
      <c r="F1353" s="223"/>
      <c r="I1353" s="190"/>
      <c r="J1353" s="190"/>
      <c r="K1353" s="190"/>
    </row>
    <row r="1354" spans="1:11" s="177" customFormat="1" x14ac:dyDescent="0.2">
      <c r="A1354" s="180"/>
      <c r="B1354" s="180"/>
      <c r="C1354" s="182"/>
      <c r="D1354" s="228"/>
      <c r="E1354" s="227"/>
      <c r="F1354" s="223"/>
      <c r="I1354" s="190"/>
      <c r="J1354" s="190"/>
      <c r="K1354" s="190"/>
    </row>
    <row r="1355" spans="1:11" s="177" customFormat="1" x14ac:dyDescent="0.2">
      <c r="A1355" s="180">
        <v>6.81</v>
      </c>
      <c r="B1355" s="180" t="s">
        <v>1442</v>
      </c>
      <c r="C1355" s="182" t="s">
        <v>790</v>
      </c>
      <c r="D1355" s="228">
        <v>39.1</v>
      </c>
      <c r="E1355" s="227"/>
      <c r="F1355" s="223">
        <f>D1355*E1355</f>
        <v>0</v>
      </c>
      <c r="I1355" s="190"/>
      <c r="J1355" s="190"/>
      <c r="K1355" s="190"/>
    </row>
    <row r="1356" spans="1:11" s="177" customFormat="1" x14ac:dyDescent="0.2">
      <c r="A1356" s="180"/>
      <c r="B1356" s="180" t="s">
        <v>1473</v>
      </c>
      <c r="C1356" s="182"/>
      <c r="D1356" s="228"/>
      <c r="E1356" s="227"/>
      <c r="F1356" s="223"/>
      <c r="I1356" s="190"/>
      <c r="J1356" s="190"/>
      <c r="K1356" s="190"/>
    </row>
    <row r="1357" spans="1:11" s="177" customFormat="1" x14ac:dyDescent="0.2">
      <c r="A1357" s="180"/>
      <c r="B1357" s="180"/>
      <c r="C1357" s="182"/>
      <c r="D1357" s="228"/>
      <c r="E1357" s="227"/>
      <c r="F1357" s="223"/>
      <c r="I1357" s="190"/>
      <c r="J1357" s="190"/>
      <c r="K1357" s="190"/>
    </row>
    <row r="1358" spans="1:11" s="177" customFormat="1" x14ac:dyDescent="0.2">
      <c r="A1358" s="180"/>
      <c r="B1358" s="180" t="s">
        <v>1445</v>
      </c>
      <c r="C1358" s="182"/>
      <c r="D1358" s="228"/>
      <c r="E1358" s="227"/>
      <c r="F1358" s="223"/>
      <c r="I1358" s="190"/>
      <c r="J1358" s="190"/>
      <c r="K1358" s="190"/>
    </row>
    <row r="1359" spans="1:11" s="177" customFormat="1" x14ac:dyDescent="0.2">
      <c r="A1359" s="180"/>
      <c r="B1359" s="180" t="s">
        <v>1366</v>
      </c>
      <c r="C1359" s="182"/>
      <c r="D1359" s="228"/>
      <c r="E1359" s="227"/>
      <c r="F1359" s="227"/>
      <c r="I1359" s="190"/>
      <c r="J1359" s="190"/>
      <c r="K1359" s="190"/>
    </row>
    <row r="1360" spans="1:11" s="177" customFormat="1" x14ac:dyDescent="0.2">
      <c r="A1360" s="180"/>
      <c r="B1360" s="180" t="s">
        <v>1474</v>
      </c>
      <c r="C1360" s="182"/>
      <c r="D1360" s="228"/>
      <c r="E1360" s="233"/>
      <c r="F1360" s="233"/>
      <c r="I1360" s="190"/>
      <c r="J1360" s="190"/>
      <c r="K1360" s="190"/>
    </row>
    <row r="1361" spans="1:11" s="177" customFormat="1" x14ac:dyDescent="0.2">
      <c r="A1361" s="180"/>
      <c r="B1361" s="180" t="s">
        <v>1475</v>
      </c>
      <c r="C1361" s="182"/>
      <c r="D1361" s="228"/>
      <c r="E1361" s="233"/>
      <c r="F1361" s="233"/>
      <c r="I1361" s="190"/>
      <c r="J1361" s="190"/>
      <c r="K1361" s="190"/>
    </row>
    <row r="1362" spans="1:11" s="177" customFormat="1" x14ac:dyDescent="0.2">
      <c r="A1362" s="180"/>
      <c r="B1362" s="180" t="s">
        <v>1366</v>
      </c>
      <c r="C1362" s="182"/>
      <c r="D1362" s="228"/>
      <c r="E1362" s="233"/>
      <c r="F1362" s="233"/>
      <c r="I1362" s="190"/>
      <c r="J1362" s="190"/>
      <c r="K1362" s="190"/>
    </row>
    <row r="1363" spans="1:11" s="177" customFormat="1" x14ac:dyDescent="0.2">
      <c r="A1363" s="180"/>
      <c r="B1363" s="180" t="s">
        <v>1445</v>
      </c>
      <c r="C1363" s="182"/>
      <c r="D1363" s="228"/>
      <c r="E1363" s="233"/>
      <c r="F1363" s="233"/>
      <c r="I1363" s="190"/>
      <c r="J1363" s="190"/>
      <c r="K1363" s="190"/>
    </row>
    <row r="1364" spans="1:11" s="177" customFormat="1" x14ac:dyDescent="0.2">
      <c r="A1364" s="180"/>
      <c r="B1364" s="180"/>
      <c r="C1364" s="182"/>
      <c r="D1364" s="228"/>
      <c r="E1364" s="233"/>
      <c r="F1364" s="233"/>
      <c r="I1364" s="190"/>
      <c r="J1364" s="190"/>
      <c r="K1364" s="190"/>
    </row>
    <row r="1365" spans="1:11" s="177" customFormat="1" x14ac:dyDescent="0.2">
      <c r="A1365" s="180">
        <v>6.82</v>
      </c>
      <c r="B1365" s="180" t="s">
        <v>1442</v>
      </c>
      <c r="C1365" s="182" t="s">
        <v>790</v>
      </c>
      <c r="D1365" s="228">
        <v>3.8</v>
      </c>
      <c r="E1365" s="227"/>
      <c r="F1365" s="223">
        <f>D1365*E1365</f>
        <v>0</v>
      </c>
      <c r="I1365" s="190"/>
      <c r="J1365" s="190"/>
      <c r="K1365" s="190"/>
    </row>
    <row r="1366" spans="1:11" s="177" customFormat="1" x14ac:dyDescent="0.2">
      <c r="A1366" s="180"/>
      <c r="B1366" s="180"/>
      <c r="C1366" s="182"/>
      <c r="D1366" s="228"/>
      <c r="E1366" s="227"/>
      <c r="F1366" s="223"/>
      <c r="I1366" s="190"/>
      <c r="J1366" s="190"/>
      <c r="K1366" s="190"/>
    </row>
    <row r="1367" spans="1:11" s="177" customFormat="1" x14ac:dyDescent="0.2">
      <c r="A1367" s="180"/>
      <c r="B1367" s="180" t="s">
        <v>1473</v>
      </c>
      <c r="C1367" s="182"/>
      <c r="D1367" s="228"/>
      <c r="E1367" s="227"/>
      <c r="F1367" s="223"/>
      <c r="I1367" s="190"/>
      <c r="J1367" s="190"/>
      <c r="K1367" s="190"/>
    </row>
    <row r="1368" spans="1:11" s="177" customFormat="1" x14ac:dyDescent="0.2">
      <c r="A1368" s="180"/>
      <c r="B1368" s="180" t="s">
        <v>1445</v>
      </c>
      <c r="C1368" s="182"/>
      <c r="D1368" s="228"/>
      <c r="E1368" s="227"/>
      <c r="F1368" s="223"/>
      <c r="I1368" s="190"/>
      <c r="J1368" s="190"/>
      <c r="K1368" s="190"/>
    </row>
    <row r="1369" spans="1:11" s="177" customFormat="1" x14ac:dyDescent="0.2">
      <c r="A1369" s="180"/>
      <c r="B1369" s="180" t="s">
        <v>1366</v>
      </c>
      <c r="C1369" s="182"/>
      <c r="D1369" s="228"/>
      <c r="E1369" s="227"/>
      <c r="F1369" s="227"/>
      <c r="I1369" s="190"/>
      <c r="J1369" s="190"/>
      <c r="K1369" s="190"/>
    </row>
    <row r="1370" spans="1:11" s="177" customFormat="1" x14ac:dyDescent="0.2">
      <c r="A1370" s="180"/>
      <c r="B1370" s="180" t="s">
        <v>1474</v>
      </c>
      <c r="C1370" s="182"/>
      <c r="D1370" s="228"/>
      <c r="E1370" s="233"/>
      <c r="F1370" s="233"/>
      <c r="I1370" s="190"/>
      <c r="J1370" s="190"/>
      <c r="K1370" s="190"/>
    </row>
    <row r="1371" spans="1:11" s="177" customFormat="1" x14ac:dyDescent="0.2">
      <c r="A1371" s="180"/>
      <c r="B1371" s="180" t="s">
        <v>1366</v>
      </c>
      <c r="C1371" s="182"/>
      <c r="D1371" s="228"/>
      <c r="E1371" s="233"/>
      <c r="F1371" s="233"/>
      <c r="I1371" s="190"/>
      <c r="J1371" s="190"/>
      <c r="K1371" s="190"/>
    </row>
    <row r="1372" spans="1:11" s="177" customFormat="1" x14ac:dyDescent="0.2">
      <c r="A1372" s="180"/>
      <c r="B1372" s="180" t="s">
        <v>1445</v>
      </c>
      <c r="C1372" s="182"/>
      <c r="D1372" s="228"/>
      <c r="E1372" s="227"/>
      <c r="F1372" s="223"/>
      <c r="I1372" s="190"/>
      <c r="J1372" s="190"/>
      <c r="K1372" s="190"/>
    </row>
    <row r="1373" spans="1:11" s="177" customFormat="1" x14ac:dyDescent="0.2">
      <c r="A1373" s="180"/>
      <c r="B1373" s="180"/>
      <c r="C1373" s="182"/>
      <c r="D1373" s="228"/>
      <c r="E1373" s="227"/>
      <c r="F1373" s="223"/>
      <c r="I1373" s="190"/>
      <c r="J1373" s="190"/>
      <c r="K1373" s="190"/>
    </row>
    <row r="1374" spans="1:11" s="177" customFormat="1" x14ac:dyDescent="0.2">
      <c r="A1374" s="180">
        <v>6.83</v>
      </c>
      <c r="B1374" s="180" t="s">
        <v>1476</v>
      </c>
      <c r="C1374" s="182" t="s">
        <v>790</v>
      </c>
      <c r="D1374" s="228">
        <v>54.3</v>
      </c>
      <c r="E1374" s="227"/>
      <c r="F1374" s="223">
        <f>D1374*E1374</f>
        <v>0</v>
      </c>
      <c r="I1374" s="190"/>
      <c r="J1374" s="190"/>
      <c r="K1374" s="190"/>
    </row>
    <row r="1375" spans="1:11" s="177" customFormat="1" x14ac:dyDescent="0.2">
      <c r="A1375" s="180"/>
      <c r="B1375" s="180" t="s">
        <v>1477</v>
      </c>
      <c r="C1375" s="182"/>
      <c r="D1375" s="228"/>
      <c r="E1375" s="227"/>
      <c r="F1375" s="223"/>
      <c r="I1375" s="190"/>
      <c r="J1375" s="190"/>
      <c r="K1375" s="190"/>
    </row>
    <row r="1376" spans="1:11" s="177" customFormat="1" x14ac:dyDescent="0.2">
      <c r="A1376" s="180"/>
      <c r="B1376" s="180"/>
      <c r="C1376" s="182"/>
      <c r="D1376" s="228"/>
      <c r="E1376" s="227"/>
      <c r="F1376" s="223"/>
      <c r="I1376" s="190"/>
      <c r="J1376" s="190"/>
      <c r="K1376" s="190"/>
    </row>
    <row r="1377" spans="1:11" s="177" customFormat="1" x14ac:dyDescent="0.2">
      <c r="A1377" s="180">
        <v>6.84</v>
      </c>
      <c r="B1377" s="181" t="s">
        <v>1478</v>
      </c>
      <c r="C1377" s="187"/>
      <c r="D1377" s="187"/>
      <c r="E1377" s="223"/>
      <c r="F1377" s="223"/>
      <c r="I1377" s="190"/>
      <c r="J1377" s="190"/>
      <c r="K1377" s="190"/>
    </row>
    <row r="1378" spans="1:11" s="177" customFormat="1" x14ac:dyDescent="0.2">
      <c r="A1378" s="181"/>
      <c r="B1378" s="181" t="s">
        <v>1479</v>
      </c>
      <c r="C1378" s="187"/>
      <c r="D1378" s="187"/>
      <c r="E1378" s="223"/>
      <c r="F1378" s="223"/>
      <c r="I1378" s="190"/>
      <c r="J1378" s="190"/>
      <c r="K1378" s="190"/>
    </row>
    <row r="1379" spans="1:11" s="177" customFormat="1" x14ac:dyDescent="0.2">
      <c r="A1379" s="181"/>
      <c r="B1379" s="181" t="s">
        <v>1480</v>
      </c>
      <c r="C1379" s="187"/>
      <c r="D1379" s="187"/>
      <c r="E1379" s="223"/>
      <c r="F1379" s="223"/>
      <c r="I1379" s="190"/>
      <c r="J1379" s="190"/>
      <c r="K1379" s="190"/>
    </row>
    <row r="1380" spans="1:11" s="177" customFormat="1" x14ac:dyDescent="0.2">
      <c r="A1380" s="181"/>
      <c r="B1380" s="181" t="s">
        <v>1481</v>
      </c>
      <c r="C1380" s="187"/>
      <c r="D1380" s="187"/>
      <c r="E1380" s="223"/>
      <c r="F1380" s="223"/>
      <c r="I1380" s="190"/>
      <c r="J1380" s="190"/>
      <c r="K1380" s="190"/>
    </row>
    <row r="1381" spans="1:11" s="177" customFormat="1" x14ac:dyDescent="0.2">
      <c r="A1381" s="181"/>
      <c r="B1381" s="181"/>
      <c r="C1381" s="187"/>
      <c r="D1381" s="187"/>
      <c r="E1381" s="223"/>
      <c r="F1381" s="223"/>
      <c r="I1381" s="190"/>
      <c r="J1381" s="190"/>
      <c r="K1381" s="190"/>
    </row>
    <row r="1382" spans="1:11" s="177" customFormat="1" x14ac:dyDescent="0.2">
      <c r="A1382" s="181"/>
      <c r="B1382" s="181" t="s">
        <v>1482</v>
      </c>
      <c r="C1382" s="187" t="s">
        <v>0</v>
      </c>
      <c r="D1382" s="187">
        <v>2</v>
      </c>
      <c r="E1382" s="223"/>
      <c r="F1382" s="223">
        <f>D1382*E1382</f>
        <v>0</v>
      </c>
      <c r="I1382" s="190"/>
      <c r="J1382" s="190"/>
      <c r="K1382" s="190"/>
    </row>
    <row r="1383" spans="1:11" s="177" customFormat="1" x14ac:dyDescent="0.2">
      <c r="A1383" s="181"/>
      <c r="B1383" s="181" t="s">
        <v>1483</v>
      </c>
      <c r="C1383" s="187" t="s">
        <v>0</v>
      </c>
      <c r="D1383" s="187">
        <v>1</v>
      </c>
      <c r="E1383" s="223"/>
      <c r="F1383" s="223">
        <f>D1383*E1383</f>
        <v>0</v>
      </c>
      <c r="I1383" s="190"/>
      <c r="J1383" s="190"/>
      <c r="K1383" s="190"/>
    </row>
    <row r="1384" spans="1:11" s="177" customFormat="1" x14ac:dyDescent="0.2">
      <c r="A1384" s="181"/>
      <c r="B1384" s="181"/>
      <c r="C1384" s="187"/>
      <c r="D1384" s="187"/>
      <c r="E1384" s="223"/>
      <c r="F1384" s="223"/>
      <c r="I1384" s="190"/>
      <c r="J1384" s="190"/>
      <c r="K1384" s="190"/>
    </row>
    <row r="1385" spans="1:11" s="177" customFormat="1" x14ac:dyDescent="0.2">
      <c r="A1385" s="180">
        <v>6.85</v>
      </c>
      <c r="B1385" s="181" t="s">
        <v>1484</v>
      </c>
      <c r="C1385" s="187"/>
      <c r="D1385" s="187"/>
      <c r="E1385" s="223"/>
      <c r="F1385" s="223"/>
      <c r="I1385" s="190"/>
      <c r="J1385" s="190"/>
      <c r="K1385" s="190"/>
    </row>
    <row r="1386" spans="1:11" s="177" customFormat="1" x14ac:dyDescent="0.2">
      <c r="A1386" s="181"/>
      <c r="B1386" s="181" t="s">
        <v>1485</v>
      </c>
      <c r="C1386" s="187"/>
      <c r="D1386" s="187"/>
      <c r="E1386" s="223"/>
      <c r="F1386" s="223"/>
      <c r="I1386" s="190"/>
      <c r="J1386" s="190"/>
      <c r="K1386" s="190"/>
    </row>
    <row r="1387" spans="1:11" s="177" customFormat="1" x14ac:dyDescent="0.2">
      <c r="A1387" s="181"/>
      <c r="B1387" s="181" t="s">
        <v>1486</v>
      </c>
      <c r="C1387" s="187"/>
      <c r="D1387" s="187"/>
      <c r="E1387" s="223"/>
      <c r="F1387" s="223"/>
      <c r="I1387" s="190"/>
      <c r="J1387" s="190"/>
      <c r="K1387" s="190"/>
    </row>
    <row r="1388" spans="1:11" s="177" customFormat="1" x14ac:dyDescent="0.2">
      <c r="A1388" s="181"/>
      <c r="B1388" s="181"/>
      <c r="C1388" s="187"/>
      <c r="D1388" s="187"/>
      <c r="E1388" s="223"/>
      <c r="F1388" s="223"/>
      <c r="I1388" s="190"/>
      <c r="J1388" s="190"/>
      <c r="K1388" s="190"/>
    </row>
    <row r="1389" spans="1:11" s="177" customFormat="1" x14ac:dyDescent="0.2">
      <c r="A1389" s="181"/>
      <c r="B1389" s="181" t="s">
        <v>1487</v>
      </c>
      <c r="C1389" s="187" t="s">
        <v>0</v>
      </c>
      <c r="D1389" s="187">
        <v>1</v>
      </c>
      <c r="E1389" s="223"/>
      <c r="F1389" s="223">
        <f>D1389*E1389</f>
        <v>0</v>
      </c>
      <c r="I1389" s="190"/>
      <c r="J1389" s="190"/>
      <c r="K1389" s="190"/>
    </row>
    <row r="1390" spans="1:11" s="177" customFormat="1" x14ac:dyDescent="0.2">
      <c r="A1390" s="181"/>
      <c r="B1390" s="181" t="s">
        <v>1488</v>
      </c>
      <c r="C1390" s="187" t="s">
        <v>0</v>
      </c>
      <c r="D1390" s="187">
        <v>1</v>
      </c>
      <c r="E1390" s="223"/>
      <c r="F1390" s="223">
        <f>D1390*E1390</f>
        <v>0</v>
      </c>
      <c r="I1390" s="190"/>
      <c r="J1390" s="190"/>
      <c r="K1390" s="190"/>
    </row>
    <row r="1391" spans="1:11" s="177" customFormat="1" x14ac:dyDescent="0.2">
      <c r="A1391" s="181"/>
      <c r="B1391" s="181" t="s">
        <v>1489</v>
      </c>
      <c r="C1391" s="187" t="s">
        <v>0</v>
      </c>
      <c r="D1391" s="187">
        <v>1</v>
      </c>
      <c r="E1391" s="223"/>
      <c r="F1391" s="223">
        <f>D1391*E1391</f>
        <v>0</v>
      </c>
      <c r="I1391" s="190"/>
      <c r="J1391" s="190"/>
      <c r="K1391" s="190"/>
    </row>
    <row r="1392" spans="1:11" s="177" customFormat="1" x14ac:dyDescent="0.2">
      <c r="A1392" s="180"/>
      <c r="B1392" s="181" t="s">
        <v>1490</v>
      </c>
      <c r="C1392" s="187" t="s">
        <v>0</v>
      </c>
      <c r="D1392" s="187">
        <v>1</v>
      </c>
      <c r="E1392" s="223"/>
      <c r="F1392" s="223">
        <f>D1392*E1392</f>
        <v>0</v>
      </c>
      <c r="I1392" s="190"/>
      <c r="J1392" s="190"/>
      <c r="K1392" s="190"/>
    </row>
    <row r="1393" spans="1:11" s="177" customFormat="1" x14ac:dyDescent="0.2">
      <c r="A1393" s="180"/>
      <c r="B1393" s="180"/>
      <c r="C1393" s="182"/>
      <c r="D1393" s="228"/>
      <c r="E1393" s="227"/>
      <c r="F1393" s="223"/>
      <c r="I1393" s="190"/>
      <c r="J1393" s="190"/>
      <c r="K1393" s="190"/>
    </row>
    <row r="1394" spans="1:11" s="177" customFormat="1" x14ac:dyDescent="0.2">
      <c r="A1394" s="180">
        <v>6.86</v>
      </c>
      <c r="B1394" s="181" t="s">
        <v>1491</v>
      </c>
      <c r="C1394" s="187" t="s">
        <v>0</v>
      </c>
      <c r="D1394" s="187">
        <v>1</v>
      </c>
      <c r="E1394" s="223"/>
      <c r="F1394" s="223">
        <f>D1394*E1394</f>
        <v>0</v>
      </c>
      <c r="I1394" s="190"/>
      <c r="J1394" s="190"/>
      <c r="K1394" s="190"/>
    </row>
    <row r="1395" spans="1:11" s="177" customFormat="1" x14ac:dyDescent="0.2">
      <c r="A1395" s="180"/>
      <c r="B1395" s="181" t="s">
        <v>1492</v>
      </c>
      <c r="C1395" s="182"/>
      <c r="D1395" s="228"/>
      <c r="E1395" s="227"/>
      <c r="F1395" s="223"/>
      <c r="I1395" s="190"/>
      <c r="J1395" s="190"/>
      <c r="K1395" s="190"/>
    </row>
    <row r="1396" spans="1:11" s="177" customFormat="1" x14ac:dyDescent="0.2">
      <c r="A1396" s="180"/>
      <c r="B1396" s="181" t="s">
        <v>1362</v>
      </c>
      <c r="C1396" s="182"/>
      <c r="D1396" s="228"/>
      <c r="E1396" s="227"/>
      <c r="F1396" s="223"/>
      <c r="I1396" s="190"/>
      <c r="J1396" s="190"/>
      <c r="K1396" s="190"/>
    </row>
    <row r="1397" spans="1:11" s="177" customFormat="1" x14ac:dyDescent="0.2">
      <c r="A1397" s="181"/>
      <c r="B1397" s="181"/>
      <c r="C1397" s="182"/>
      <c r="D1397" s="228"/>
      <c r="E1397" s="227"/>
      <c r="F1397" s="223"/>
      <c r="I1397" s="190"/>
      <c r="J1397" s="190"/>
      <c r="K1397" s="190"/>
    </row>
    <row r="1398" spans="1:11" s="177" customFormat="1" x14ac:dyDescent="0.2">
      <c r="A1398" s="180"/>
      <c r="B1398" s="197" t="s">
        <v>1459</v>
      </c>
      <c r="C1398" s="182"/>
      <c r="D1398" s="228"/>
      <c r="E1398" s="227"/>
      <c r="F1398" s="223"/>
      <c r="I1398" s="190"/>
      <c r="J1398" s="190"/>
      <c r="K1398" s="190"/>
    </row>
    <row r="1399" spans="1:11" s="177" customFormat="1" x14ac:dyDescent="0.2">
      <c r="A1399" s="180"/>
      <c r="B1399" s="197" t="s">
        <v>1838</v>
      </c>
      <c r="C1399" s="182"/>
      <c r="D1399" s="228"/>
      <c r="E1399" s="227"/>
      <c r="F1399" s="223"/>
      <c r="I1399" s="190"/>
      <c r="J1399" s="190"/>
      <c r="K1399" s="190"/>
    </row>
    <row r="1400" spans="1:11" s="177" customFormat="1" x14ac:dyDescent="0.2">
      <c r="A1400" s="180"/>
      <c r="B1400" s="197" t="s">
        <v>1358</v>
      </c>
      <c r="C1400" s="182"/>
      <c r="D1400" s="228"/>
      <c r="E1400" s="227"/>
      <c r="F1400" s="223"/>
      <c r="I1400" s="190"/>
      <c r="J1400" s="190"/>
      <c r="K1400" s="190"/>
    </row>
    <row r="1401" spans="1:11" s="177" customFormat="1" x14ac:dyDescent="0.2">
      <c r="A1401" s="180"/>
      <c r="B1401" s="197" t="s">
        <v>1493</v>
      </c>
      <c r="C1401" s="182"/>
      <c r="D1401" s="228"/>
      <c r="E1401" s="227"/>
      <c r="F1401" s="223"/>
      <c r="I1401" s="190"/>
      <c r="J1401" s="190"/>
      <c r="K1401" s="190"/>
    </row>
    <row r="1402" spans="1:11" s="177" customFormat="1" x14ac:dyDescent="0.2">
      <c r="A1402" s="180"/>
      <c r="B1402" s="180" t="s">
        <v>1445</v>
      </c>
      <c r="C1402" s="182"/>
      <c r="D1402" s="228"/>
      <c r="E1402" s="227"/>
      <c r="F1402" s="223"/>
      <c r="I1402" s="190"/>
      <c r="J1402" s="190"/>
      <c r="K1402" s="190"/>
    </row>
    <row r="1403" spans="1:11" s="177" customFormat="1" x14ac:dyDescent="0.2">
      <c r="A1403" s="180"/>
      <c r="B1403" s="180"/>
      <c r="C1403" s="182"/>
      <c r="D1403" s="228"/>
      <c r="E1403" s="227"/>
      <c r="F1403" s="227"/>
      <c r="I1403" s="190"/>
      <c r="J1403" s="190"/>
      <c r="K1403" s="190"/>
    </row>
    <row r="1404" spans="1:11" s="177" customFormat="1" x14ac:dyDescent="0.2">
      <c r="A1404" s="180">
        <v>6.87</v>
      </c>
      <c r="B1404" s="180" t="s">
        <v>1494</v>
      </c>
      <c r="C1404" s="182" t="s">
        <v>0</v>
      </c>
      <c r="D1404" s="228">
        <v>2</v>
      </c>
      <c r="E1404" s="227"/>
      <c r="F1404" s="223">
        <f>D1404*E1404</f>
        <v>0</v>
      </c>
      <c r="I1404" s="190"/>
      <c r="J1404" s="190"/>
      <c r="K1404" s="190"/>
    </row>
    <row r="1405" spans="1:11" s="177" customFormat="1" x14ac:dyDescent="0.2">
      <c r="A1405" s="180"/>
      <c r="B1405" s="180" t="s">
        <v>1495</v>
      </c>
      <c r="C1405" s="182"/>
      <c r="D1405" s="228"/>
      <c r="E1405" s="227"/>
      <c r="F1405" s="227"/>
      <c r="I1405" s="190"/>
      <c r="J1405" s="190"/>
      <c r="K1405" s="190"/>
    </row>
    <row r="1406" spans="1:11" s="177" customFormat="1" x14ac:dyDescent="0.2">
      <c r="A1406" s="180"/>
      <c r="B1406" s="180"/>
      <c r="C1406" s="182"/>
      <c r="D1406" s="228"/>
      <c r="E1406" s="227"/>
      <c r="F1406" s="227"/>
      <c r="I1406" s="190"/>
      <c r="J1406" s="190"/>
      <c r="K1406" s="190"/>
    </row>
    <row r="1407" spans="1:11" s="177" customFormat="1" x14ac:dyDescent="0.2">
      <c r="A1407" s="180">
        <v>6.88</v>
      </c>
      <c r="B1407" s="197" t="s">
        <v>1496</v>
      </c>
      <c r="C1407" s="199" t="s">
        <v>0</v>
      </c>
      <c r="D1407" s="243">
        <v>1</v>
      </c>
      <c r="E1407" s="238"/>
      <c r="F1407" s="239">
        <f>D1407*E1407</f>
        <v>0</v>
      </c>
      <c r="I1407" s="190"/>
      <c r="J1407" s="190"/>
      <c r="K1407" s="190"/>
    </row>
    <row r="1408" spans="1:11" s="177" customFormat="1" x14ac:dyDescent="0.2">
      <c r="A1408" s="386"/>
      <c r="B1408" s="197" t="s">
        <v>1497</v>
      </c>
      <c r="C1408" s="199"/>
      <c r="D1408" s="243"/>
      <c r="E1408" s="238"/>
      <c r="F1408" s="239"/>
      <c r="I1408" s="190"/>
      <c r="J1408" s="190"/>
      <c r="K1408" s="190"/>
    </row>
    <row r="1409" spans="1:11" s="177" customFormat="1" x14ac:dyDescent="0.2">
      <c r="A1409" s="386"/>
      <c r="B1409" s="197" t="s">
        <v>1498</v>
      </c>
      <c r="C1409" s="199"/>
      <c r="D1409" s="243"/>
      <c r="E1409" s="238"/>
      <c r="F1409" s="239"/>
      <c r="I1409" s="190"/>
      <c r="J1409" s="190"/>
      <c r="K1409" s="190"/>
    </row>
    <row r="1410" spans="1:11" s="177" customFormat="1" x14ac:dyDescent="0.2">
      <c r="A1410" s="386"/>
      <c r="B1410" s="197" t="s">
        <v>1499</v>
      </c>
      <c r="C1410" s="199"/>
      <c r="D1410" s="243"/>
      <c r="E1410" s="238"/>
      <c r="F1410" s="239"/>
      <c r="I1410" s="190"/>
      <c r="J1410" s="190"/>
      <c r="K1410" s="190"/>
    </row>
    <row r="1411" spans="1:11" s="177" customFormat="1" x14ac:dyDescent="0.2">
      <c r="A1411" s="386"/>
      <c r="B1411" s="197" t="s">
        <v>1500</v>
      </c>
      <c r="C1411" s="199"/>
      <c r="D1411" s="243"/>
      <c r="E1411" s="238"/>
      <c r="F1411" s="239"/>
      <c r="I1411" s="190"/>
      <c r="J1411" s="190"/>
      <c r="K1411" s="190"/>
    </row>
    <row r="1412" spans="1:11" s="177" customFormat="1" x14ac:dyDescent="0.2">
      <c r="A1412" s="386"/>
      <c r="B1412" s="197"/>
      <c r="C1412" s="199"/>
      <c r="D1412" s="243"/>
      <c r="E1412" s="238"/>
      <c r="F1412" s="239"/>
      <c r="I1412" s="190"/>
      <c r="J1412" s="190"/>
      <c r="K1412" s="190"/>
    </row>
    <row r="1413" spans="1:11" s="177" customFormat="1" x14ac:dyDescent="0.2">
      <c r="A1413" s="180">
        <v>6.89</v>
      </c>
      <c r="B1413" s="180" t="s">
        <v>1123</v>
      </c>
      <c r="C1413" s="180" t="s">
        <v>0</v>
      </c>
      <c r="D1413" s="228">
        <v>3</v>
      </c>
      <c r="E1413" s="227"/>
      <c r="F1413" s="223">
        <f>D1413*E1413</f>
        <v>0</v>
      </c>
      <c r="I1413" s="190"/>
      <c r="J1413" s="190"/>
      <c r="K1413" s="190"/>
    </row>
    <row r="1414" spans="1:11" s="177" customFormat="1" x14ac:dyDescent="0.2">
      <c r="A1414" s="180"/>
      <c r="B1414" s="180" t="s">
        <v>1067</v>
      </c>
      <c r="C1414" s="180"/>
      <c r="D1414" s="228"/>
      <c r="E1414" s="227"/>
      <c r="F1414" s="227"/>
      <c r="I1414" s="190"/>
      <c r="J1414" s="190"/>
      <c r="K1414" s="190"/>
    </row>
    <row r="1415" spans="1:11" s="177" customFormat="1" ht="12.75" customHeight="1" x14ac:dyDescent="0.2">
      <c r="A1415" s="180"/>
      <c r="B1415" s="181" t="s">
        <v>1124</v>
      </c>
      <c r="C1415" s="180"/>
      <c r="D1415" s="228"/>
      <c r="E1415" s="227"/>
      <c r="F1415" s="227"/>
      <c r="I1415" s="190"/>
      <c r="J1415" s="190"/>
      <c r="K1415" s="190"/>
    </row>
    <row r="1416" spans="1:11" s="177" customFormat="1" ht="12.75" customHeight="1" x14ac:dyDescent="0.2">
      <c r="A1416" s="180"/>
      <c r="B1416" s="181" t="s">
        <v>1501</v>
      </c>
      <c r="C1416" s="180"/>
      <c r="D1416" s="228"/>
      <c r="E1416" s="227"/>
      <c r="F1416" s="227"/>
      <c r="I1416" s="190"/>
      <c r="J1416" s="190"/>
      <c r="K1416" s="190"/>
    </row>
    <row r="1417" spans="1:11" s="177" customFormat="1" x14ac:dyDescent="0.2">
      <c r="A1417" s="180"/>
      <c r="B1417" s="180" t="s">
        <v>1126</v>
      </c>
      <c r="C1417" s="180"/>
      <c r="D1417" s="228"/>
      <c r="E1417" s="227"/>
      <c r="F1417" s="227"/>
      <c r="I1417" s="190"/>
      <c r="J1417" s="190"/>
      <c r="K1417" s="190"/>
    </row>
    <row r="1418" spans="1:11" s="177" customFormat="1" x14ac:dyDescent="0.2">
      <c r="A1418" s="180"/>
      <c r="B1418" s="180"/>
      <c r="C1418" s="180"/>
      <c r="D1418" s="228"/>
      <c r="E1418" s="227"/>
      <c r="F1418" s="227"/>
      <c r="I1418" s="190"/>
      <c r="J1418" s="190"/>
      <c r="K1418" s="190"/>
    </row>
    <row r="1419" spans="1:11" s="177" customFormat="1" x14ac:dyDescent="0.2">
      <c r="A1419" s="180">
        <v>6.891</v>
      </c>
      <c r="B1419" s="180" t="s">
        <v>1502</v>
      </c>
      <c r="C1419" s="199" t="s">
        <v>0</v>
      </c>
      <c r="D1419" s="243">
        <v>1</v>
      </c>
      <c r="E1419" s="238"/>
      <c r="F1419" s="239">
        <f>D1419*E1419</f>
        <v>0</v>
      </c>
      <c r="I1419" s="190"/>
      <c r="J1419" s="190"/>
      <c r="K1419" s="190"/>
    </row>
    <row r="1420" spans="1:11" s="177" customFormat="1" x14ac:dyDescent="0.2">
      <c r="A1420" s="180"/>
      <c r="B1420" s="180" t="s">
        <v>1503</v>
      </c>
      <c r="C1420" s="182"/>
      <c r="D1420" s="233"/>
      <c r="E1420" s="227"/>
      <c r="F1420" s="227"/>
      <c r="I1420" s="190"/>
      <c r="J1420" s="190"/>
      <c r="K1420" s="190"/>
    </row>
    <row r="1421" spans="1:11" s="177" customFormat="1" x14ac:dyDescent="0.2">
      <c r="A1421" s="180"/>
      <c r="B1421" s="180" t="s">
        <v>1504</v>
      </c>
      <c r="C1421" s="182"/>
      <c r="D1421" s="233"/>
      <c r="E1421" s="227"/>
      <c r="F1421" s="227"/>
      <c r="I1421" s="190"/>
      <c r="J1421" s="190"/>
      <c r="K1421" s="190"/>
    </row>
    <row r="1422" spans="1:11" s="177" customFormat="1" x14ac:dyDescent="0.2">
      <c r="A1422" s="180"/>
      <c r="B1422" s="180" t="s">
        <v>1505</v>
      </c>
      <c r="C1422" s="182"/>
      <c r="D1422" s="233"/>
      <c r="E1422" s="227"/>
      <c r="F1422" s="227"/>
      <c r="I1422" s="190"/>
      <c r="J1422" s="190"/>
      <c r="K1422" s="190"/>
    </row>
    <row r="1423" spans="1:11" s="177" customFormat="1" x14ac:dyDescent="0.2">
      <c r="A1423" s="180"/>
      <c r="B1423" s="180" t="s">
        <v>1506</v>
      </c>
      <c r="C1423" s="182"/>
      <c r="D1423" s="233"/>
      <c r="E1423" s="227"/>
      <c r="F1423" s="227"/>
      <c r="I1423" s="190"/>
      <c r="J1423" s="190"/>
      <c r="K1423" s="190"/>
    </row>
    <row r="1424" spans="1:11" s="177" customFormat="1" x14ac:dyDescent="0.2">
      <c r="A1424" s="180"/>
      <c r="B1424" s="180"/>
      <c r="C1424" s="182"/>
      <c r="D1424" s="233"/>
      <c r="E1424" s="227"/>
      <c r="F1424" s="223"/>
      <c r="I1424" s="190"/>
      <c r="J1424" s="190"/>
      <c r="K1424" s="190"/>
    </row>
    <row r="1425" spans="1:11" s="177" customFormat="1" x14ac:dyDescent="0.2">
      <c r="A1425" s="180">
        <v>6.8920000000000003</v>
      </c>
      <c r="B1425" s="181" t="s">
        <v>1507</v>
      </c>
      <c r="C1425" s="187" t="s">
        <v>0</v>
      </c>
      <c r="D1425" s="223">
        <v>1</v>
      </c>
      <c r="E1425" s="223"/>
      <c r="F1425" s="223">
        <f>D1425*E1425</f>
        <v>0</v>
      </c>
      <c r="I1425" s="190"/>
      <c r="J1425" s="190"/>
      <c r="K1425" s="190"/>
    </row>
    <row r="1426" spans="1:11" s="177" customFormat="1" x14ac:dyDescent="0.2">
      <c r="A1426" s="189"/>
      <c r="B1426" s="181" t="s">
        <v>1508</v>
      </c>
      <c r="C1426" s="187"/>
      <c r="D1426" s="223"/>
      <c r="E1426" s="223"/>
      <c r="F1426" s="223"/>
      <c r="I1426" s="190"/>
      <c r="J1426" s="190"/>
      <c r="K1426" s="190"/>
    </row>
    <row r="1427" spans="1:11" s="177" customFormat="1" x14ac:dyDescent="0.2">
      <c r="A1427" s="181"/>
      <c r="B1427" s="181"/>
      <c r="C1427" s="190"/>
      <c r="D1427" s="232"/>
      <c r="E1427" s="232"/>
      <c r="F1427" s="232"/>
      <c r="I1427" s="190"/>
      <c r="J1427" s="190"/>
      <c r="K1427" s="190"/>
    </row>
    <row r="1428" spans="1:11" s="177" customFormat="1" x14ac:dyDescent="0.2">
      <c r="A1428" s="180">
        <v>6.8929999999999998</v>
      </c>
      <c r="B1428" s="180" t="s">
        <v>1873</v>
      </c>
      <c r="C1428" s="182" t="s">
        <v>789</v>
      </c>
      <c r="D1428" s="228">
        <v>18</v>
      </c>
      <c r="E1428" s="227"/>
      <c r="F1428" s="223">
        <f>D1428*E1428</f>
        <v>0</v>
      </c>
      <c r="I1428" s="190"/>
      <c r="J1428" s="190"/>
      <c r="K1428" s="190"/>
    </row>
    <row r="1429" spans="1:11" s="177" customFormat="1" x14ac:dyDescent="0.2">
      <c r="A1429" s="180"/>
      <c r="B1429" s="180" t="s">
        <v>1466</v>
      </c>
      <c r="C1429" s="182"/>
      <c r="D1429" s="228"/>
      <c r="E1429" s="227"/>
      <c r="F1429" s="227"/>
      <c r="I1429" s="190"/>
      <c r="J1429" s="190"/>
      <c r="K1429" s="190"/>
    </row>
    <row r="1430" spans="1:11" s="177" customFormat="1" x14ac:dyDescent="0.2">
      <c r="A1430" s="180"/>
      <c r="B1430" s="180"/>
      <c r="C1430" s="182"/>
      <c r="D1430" s="228"/>
      <c r="E1430" s="227"/>
      <c r="F1430" s="227"/>
      <c r="I1430" s="190"/>
      <c r="J1430" s="190"/>
      <c r="K1430" s="190"/>
    </row>
    <row r="1431" spans="1:11" s="177" customFormat="1" x14ac:dyDescent="0.2">
      <c r="A1431" s="180"/>
      <c r="B1431" s="180" t="s">
        <v>1467</v>
      </c>
      <c r="C1431" s="182"/>
      <c r="D1431" s="228"/>
      <c r="E1431" s="227"/>
      <c r="F1431" s="227"/>
      <c r="I1431" s="190"/>
      <c r="J1431" s="190"/>
      <c r="K1431" s="190"/>
    </row>
    <row r="1432" spans="1:11" s="177" customFormat="1" x14ac:dyDescent="0.2">
      <c r="A1432" s="180"/>
      <c r="B1432" s="180" t="s">
        <v>1366</v>
      </c>
      <c r="C1432" s="182"/>
      <c r="D1432" s="228"/>
      <c r="E1432" s="227"/>
      <c r="F1432" s="227"/>
      <c r="I1432" s="190"/>
      <c r="J1432" s="190"/>
      <c r="K1432" s="190"/>
    </row>
    <row r="1433" spans="1:11" s="177" customFormat="1" x14ac:dyDescent="0.2">
      <c r="A1433" s="180"/>
      <c r="B1433" s="180"/>
      <c r="C1433" s="182"/>
      <c r="D1433" s="233"/>
      <c r="E1433" s="227"/>
      <c r="F1433" s="223"/>
      <c r="I1433" s="190"/>
      <c r="J1433" s="190"/>
      <c r="K1433" s="190"/>
    </row>
    <row r="1434" spans="1:11" s="177" customFormat="1" x14ac:dyDescent="0.2">
      <c r="A1434" s="180">
        <v>6.8940000000000001</v>
      </c>
      <c r="B1434" s="180" t="s">
        <v>1460</v>
      </c>
      <c r="C1434" s="182" t="s">
        <v>790</v>
      </c>
      <c r="D1434" s="228">
        <v>11.1</v>
      </c>
      <c r="E1434" s="227"/>
      <c r="F1434" s="223">
        <f>D1434*E1434</f>
        <v>0</v>
      </c>
      <c r="I1434" s="190"/>
      <c r="J1434" s="190"/>
      <c r="K1434" s="190"/>
    </row>
    <row r="1435" spans="1:11" s="177" customFormat="1" x14ac:dyDescent="0.2">
      <c r="A1435" s="180"/>
      <c r="B1435" s="180" t="s">
        <v>1509</v>
      </c>
      <c r="C1435" s="182"/>
      <c r="D1435" s="228"/>
      <c r="E1435" s="227"/>
      <c r="F1435" s="227"/>
      <c r="I1435" s="190"/>
      <c r="J1435" s="190"/>
      <c r="K1435" s="190"/>
    </row>
    <row r="1436" spans="1:11" s="177" customFormat="1" x14ac:dyDescent="0.2">
      <c r="A1436" s="180"/>
      <c r="B1436" s="180" t="s">
        <v>1510</v>
      </c>
      <c r="C1436" s="182"/>
      <c r="D1436" s="228"/>
      <c r="E1436" s="227"/>
      <c r="F1436" s="227"/>
      <c r="I1436" s="190"/>
      <c r="J1436" s="190"/>
      <c r="K1436" s="190"/>
    </row>
    <row r="1437" spans="1:11" s="177" customFormat="1" x14ac:dyDescent="0.2">
      <c r="A1437" s="180"/>
      <c r="B1437" s="185" t="s">
        <v>1511</v>
      </c>
      <c r="C1437" s="186"/>
      <c r="D1437" s="229"/>
      <c r="E1437" s="230"/>
      <c r="F1437" s="231">
        <f>SUM(F1355:F1436)</f>
        <v>0</v>
      </c>
      <c r="I1437" s="190"/>
      <c r="J1437" s="190"/>
      <c r="K1437" s="190"/>
    </row>
    <row r="1438" spans="1:11" s="177" customFormat="1" x14ac:dyDescent="0.2">
      <c r="A1438" s="180"/>
      <c r="B1438" s="191"/>
      <c r="C1438" s="192"/>
      <c r="D1438" s="235"/>
      <c r="E1438" s="233"/>
      <c r="F1438" s="234"/>
      <c r="I1438" s="190"/>
      <c r="J1438" s="190"/>
      <c r="K1438" s="190"/>
    </row>
    <row r="1439" spans="1:11" s="177" customFormat="1" x14ac:dyDescent="0.2">
      <c r="A1439" s="180"/>
      <c r="B1439" s="191"/>
      <c r="C1439" s="192"/>
      <c r="D1439" s="235"/>
      <c r="E1439" s="233"/>
      <c r="F1439" s="234"/>
      <c r="I1439" s="190"/>
      <c r="J1439" s="190"/>
      <c r="K1439" s="190"/>
    </row>
    <row r="1440" spans="1:11" s="177" customFormat="1" x14ac:dyDescent="0.2">
      <c r="A1440" s="180"/>
      <c r="B1440" s="191"/>
      <c r="C1440" s="192"/>
      <c r="D1440" s="235"/>
      <c r="E1440" s="233"/>
      <c r="F1440" s="234"/>
      <c r="I1440" s="190"/>
      <c r="J1440" s="190"/>
      <c r="K1440" s="190"/>
    </row>
    <row r="1441" spans="1:11" s="177" customFormat="1" x14ac:dyDescent="0.2">
      <c r="A1441" s="180"/>
      <c r="B1441" s="215" t="s">
        <v>1512</v>
      </c>
      <c r="C1441" s="182"/>
      <c r="D1441" s="228"/>
      <c r="E1441" s="227"/>
      <c r="F1441" s="223"/>
      <c r="I1441" s="190"/>
      <c r="J1441" s="190"/>
      <c r="K1441" s="190"/>
    </row>
    <row r="1442" spans="1:11" s="177" customFormat="1" x14ac:dyDescent="0.2">
      <c r="A1442" s="180"/>
      <c r="B1442" s="180" t="s">
        <v>1513</v>
      </c>
      <c r="C1442" s="182"/>
      <c r="D1442" s="228"/>
      <c r="E1442" s="227"/>
      <c r="F1442" s="223"/>
      <c r="I1442" s="190"/>
      <c r="J1442" s="190"/>
      <c r="K1442" s="190"/>
    </row>
    <row r="1443" spans="1:11" s="177" customFormat="1" x14ac:dyDescent="0.2">
      <c r="A1443" s="180"/>
      <c r="B1443" s="180" t="s">
        <v>1863</v>
      </c>
      <c r="C1443" s="182"/>
      <c r="D1443" s="228"/>
      <c r="E1443" s="227"/>
      <c r="F1443" s="223"/>
      <c r="I1443" s="190"/>
      <c r="J1443" s="190"/>
      <c r="K1443" s="190"/>
    </row>
    <row r="1444" spans="1:11" s="177" customFormat="1" x14ac:dyDescent="0.2">
      <c r="A1444" s="180"/>
      <c r="B1444" s="180" t="s">
        <v>1862</v>
      </c>
      <c r="C1444" s="182"/>
      <c r="D1444" s="228"/>
      <c r="E1444" s="227"/>
      <c r="F1444" s="223"/>
      <c r="I1444" s="190"/>
      <c r="J1444" s="190"/>
      <c r="K1444" s="190"/>
    </row>
    <row r="1445" spans="1:11" s="177" customFormat="1" x14ac:dyDescent="0.2">
      <c r="A1445" s="180"/>
      <c r="B1445" s="180" t="s">
        <v>1514</v>
      </c>
      <c r="C1445" s="182"/>
      <c r="D1445" s="228"/>
      <c r="E1445" s="227"/>
      <c r="F1445" s="223"/>
      <c r="I1445" s="190"/>
      <c r="J1445" s="190"/>
      <c r="K1445" s="190"/>
    </row>
    <row r="1446" spans="1:11" s="177" customFormat="1" x14ac:dyDescent="0.2">
      <c r="A1446" s="180"/>
      <c r="B1446" s="180"/>
      <c r="C1446" s="182"/>
      <c r="D1446" s="228"/>
      <c r="E1446" s="227"/>
      <c r="F1446" s="223"/>
      <c r="I1446" s="190"/>
      <c r="J1446" s="190"/>
      <c r="K1446" s="190"/>
    </row>
    <row r="1447" spans="1:11" s="177" customFormat="1" x14ac:dyDescent="0.2">
      <c r="A1447" s="180"/>
      <c r="B1447" s="180" t="s">
        <v>1843</v>
      </c>
      <c r="C1447" s="182" t="s">
        <v>0</v>
      </c>
      <c r="D1447" s="228">
        <v>1</v>
      </c>
      <c r="E1447" s="227"/>
      <c r="F1447" s="223">
        <f>D1447*E1447</f>
        <v>0</v>
      </c>
      <c r="I1447" s="190"/>
      <c r="J1447" s="190"/>
      <c r="K1447" s="190"/>
    </row>
    <row r="1448" spans="1:11" s="177" customFormat="1" x14ac:dyDescent="0.2">
      <c r="A1448" s="180"/>
      <c r="B1448" s="180"/>
      <c r="C1448" s="182"/>
      <c r="D1448" s="228"/>
      <c r="E1448" s="227"/>
      <c r="F1448" s="223"/>
      <c r="I1448" s="190"/>
      <c r="J1448" s="190"/>
      <c r="K1448" s="190"/>
    </row>
    <row r="1449" spans="1:11" s="177" customFormat="1" x14ac:dyDescent="0.2">
      <c r="A1449" s="180"/>
      <c r="B1449" s="180" t="s">
        <v>1842</v>
      </c>
      <c r="C1449" s="182"/>
      <c r="D1449" s="228"/>
      <c r="E1449" s="227"/>
      <c r="F1449" s="223"/>
      <c r="I1449" s="190"/>
      <c r="J1449" s="190"/>
      <c r="K1449" s="190"/>
    </row>
    <row r="1450" spans="1:11" s="177" customFormat="1" x14ac:dyDescent="0.2">
      <c r="A1450" s="180"/>
      <c r="B1450" s="180" t="s">
        <v>1515</v>
      </c>
      <c r="C1450" s="182"/>
      <c r="D1450" s="228"/>
      <c r="E1450" s="227"/>
      <c r="F1450" s="223"/>
      <c r="I1450" s="190"/>
      <c r="J1450" s="190"/>
      <c r="K1450" s="190"/>
    </row>
    <row r="1451" spans="1:11" s="177" customFormat="1" x14ac:dyDescent="0.2">
      <c r="A1451" s="180"/>
      <c r="B1451" s="180" t="s">
        <v>1845</v>
      </c>
      <c r="C1451" s="182"/>
      <c r="D1451" s="228"/>
      <c r="E1451" s="227"/>
      <c r="F1451" s="223"/>
      <c r="I1451" s="190"/>
      <c r="J1451" s="190"/>
      <c r="K1451" s="190"/>
    </row>
    <row r="1452" spans="1:11" s="177" customFormat="1" x14ac:dyDescent="0.2">
      <c r="A1452" s="180"/>
      <c r="B1452" s="180" t="s">
        <v>1516</v>
      </c>
      <c r="C1452" s="182"/>
      <c r="D1452" s="228"/>
      <c r="E1452" s="227"/>
      <c r="F1452" s="223"/>
      <c r="I1452" s="190"/>
      <c r="J1452" s="190"/>
      <c r="K1452" s="190"/>
    </row>
    <row r="1453" spans="1:11" s="177" customFormat="1" x14ac:dyDescent="0.2">
      <c r="A1453" s="180"/>
      <c r="B1453" s="181" t="s">
        <v>1517</v>
      </c>
      <c r="C1453" s="182"/>
      <c r="D1453" s="228"/>
      <c r="E1453" s="227"/>
      <c r="F1453" s="223"/>
      <c r="I1453" s="190"/>
      <c r="J1453" s="190"/>
      <c r="K1453" s="190"/>
    </row>
    <row r="1454" spans="1:11" s="177" customFormat="1" x14ac:dyDescent="0.2">
      <c r="A1454" s="180"/>
      <c r="B1454" s="181" t="s">
        <v>1518</v>
      </c>
      <c r="C1454" s="182"/>
      <c r="D1454" s="228"/>
      <c r="E1454" s="227"/>
      <c r="F1454" s="223"/>
      <c r="I1454" s="190"/>
      <c r="J1454" s="190"/>
      <c r="K1454" s="190"/>
    </row>
    <row r="1455" spans="1:11" s="177" customFormat="1" x14ac:dyDescent="0.2">
      <c r="A1455" s="180"/>
      <c r="B1455" s="180" t="s">
        <v>1519</v>
      </c>
      <c r="C1455" s="182"/>
      <c r="D1455" s="228"/>
      <c r="E1455" s="227"/>
      <c r="F1455" s="223"/>
      <c r="I1455" s="190"/>
      <c r="J1455" s="190"/>
      <c r="K1455" s="190"/>
    </row>
    <row r="1456" spans="1:11" s="177" customFormat="1" x14ac:dyDescent="0.2">
      <c r="A1456" s="180"/>
      <c r="B1456" s="180" t="s">
        <v>1520</v>
      </c>
      <c r="C1456" s="182"/>
      <c r="D1456" s="228"/>
      <c r="E1456" s="227"/>
      <c r="F1456" s="223"/>
      <c r="I1456" s="190"/>
      <c r="J1456" s="190"/>
      <c r="K1456" s="190"/>
    </row>
    <row r="1457" spans="1:11" s="177" customFormat="1" x14ac:dyDescent="0.2">
      <c r="A1457" s="180"/>
      <c r="B1457" s="180" t="s">
        <v>1521</v>
      </c>
      <c r="C1457" s="182"/>
      <c r="D1457" s="228"/>
      <c r="E1457" s="227"/>
      <c r="F1457" s="223"/>
      <c r="I1457" s="190"/>
      <c r="J1457" s="190"/>
      <c r="K1457" s="190"/>
    </row>
    <row r="1458" spans="1:11" s="177" customFormat="1" x14ac:dyDescent="0.2">
      <c r="A1458" s="180"/>
      <c r="B1458" s="180" t="s">
        <v>1522</v>
      </c>
      <c r="C1458" s="182"/>
      <c r="D1458" s="228"/>
      <c r="E1458" s="227"/>
      <c r="F1458" s="223"/>
      <c r="I1458" s="190"/>
      <c r="J1458" s="190"/>
      <c r="K1458" s="190"/>
    </row>
    <row r="1459" spans="1:11" s="177" customFormat="1" x14ac:dyDescent="0.2">
      <c r="A1459" s="180"/>
      <c r="B1459" s="180" t="s">
        <v>1523</v>
      </c>
      <c r="C1459" s="182"/>
      <c r="D1459" s="228"/>
      <c r="E1459" s="227"/>
      <c r="F1459" s="223"/>
      <c r="I1459" s="190"/>
      <c r="J1459" s="190"/>
      <c r="K1459" s="190"/>
    </row>
    <row r="1460" spans="1:11" s="177" customFormat="1" x14ac:dyDescent="0.2">
      <c r="A1460" s="180"/>
      <c r="B1460" s="180" t="s">
        <v>1844</v>
      </c>
      <c r="C1460" s="182"/>
      <c r="D1460" s="228"/>
      <c r="E1460" s="227"/>
      <c r="F1460" s="223"/>
      <c r="I1460" s="190"/>
      <c r="J1460" s="190"/>
      <c r="K1460" s="190"/>
    </row>
    <row r="1461" spans="1:11" s="177" customFormat="1" x14ac:dyDescent="0.2">
      <c r="A1461" s="180"/>
      <c r="B1461" s="180" t="s">
        <v>1524</v>
      </c>
      <c r="C1461" s="182"/>
      <c r="D1461" s="228"/>
      <c r="E1461" s="227"/>
      <c r="F1461" s="223"/>
      <c r="I1461" s="190"/>
      <c r="J1461" s="190"/>
      <c r="K1461" s="190"/>
    </row>
    <row r="1462" spans="1:11" s="177" customFormat="1" x14ac:dyDescent="0.2">
      <c r="A1462" s="180"/>
      <c r="B1462" s="180" t="s">
        <v>1525</v>
      </c>
      <c r="C1462" s="182"/>
      <c r="D1462" s="228"/>
      <c r="E1462" s="227"/>
      <c r="F1462" s="223"/>
      <c r="I1462" s="190"/>
      <c r="J1462" s="190"/>
      <c r="K1462" s="190"/>
    </row>
    <row r="1463" spans="1:11" s="177" customFormat="1" x14ac:dyDescent="0.2">
      <c r="A1463" s="180"/>
      <c r="B1463" s="180" t="s">
        <v>1526</v>
      </c>
      <c r="C1463" s="182"/>
      <c r="D1463" s="228"/>
      <c r="E1463" s="227"/>
      <c r="F1463" s="223"/>
      <c r="I1463" s="190"/>
      <c r="J1463" s="190"/>
      <c r="K1463" s="190"/>
    </row>
    <row r="1464" spans="1:11" s="177" customFormat="1" x14ac:dyDescent="0.2">
      <c r="A1464" s="180"/>
      <c r="B1464" s="222" t="s">
        <v>1527</v>
      </c>
      <c r="C1464" s="182"/>
      <c r="D1464" s="228"/>
      <c r="E1464" s="227"/>
      <c r="F1464" s="223"/>
      <c r="I1464" s="190"/>
      <c r="J1464" s="190"/>
      <c r="K1464" s="190"/>
    </row>
    <row r="1465" spans="1:11" s="177" customFormat="1" x14ac:dyDescent="0.2">
      <c r="A1465" s="180"/>
      <c r="B1465" s="222" t="s">
        <v>1528</v>
      </c>
      <c r="C1465" s="182"/>
      <c r="D1465" s="228"/>
      <c r="E1465" s="227"/>
      <c r="F1465" s="223"/>
      <c r="I1465" s="190"/>
      <c r="J1465" s="190"/>
      <c r="K1465" s="190"/>
    </row>
    <row r="1466" spans="1:11" s="177" customFormat="1" x14ac:dyDescent="0.2">
      <c r="A1466" s="180"/>
      <c r="B1466" s="222" t="s">
        <v>1529</v>
      </c>
      <c r="C1466" s="182"/>
      <c r="D1466" s="228"/>
      <c r="E1466" s="227"/>
      <c r="F1466" s="223"/>
      <c r="I1466" s="190"/>
      <c r="J1466" s="190"/>
      <c r="K1466" s="190"/>
    </row>
    <row r="1467" spans="1:11" s="177" customFormat="1" x14ac:dyDescent="0.2">
      <c r="A1467" s="180"/>
      <c r="B1467" s="222" t="s">
        <v>1530</v>
      </c>
      <c r="C1467" s="182"/>
      <c r="D1467" s="228"/>
      <c r="E1467" s="227"/>
      <c r="F1467" s="223"/>
      <c r="I1467" s="190"/>
      <c r="J1467" s="190"/>
      <c r="K1467" s="190"/>
    </row>
    <row r="1468" spans="1:11" s="177" customFormat="1" x14ac:dyDescent="0.2">
      <c r="A1468" s="180"/>
      <c r="B1468" s="180" t="s">
        <v>1531</v>
      </c>
      <c r="C1468" s="182"/>
      <c r="D1468" s="228"/>
      <c r="E1468" s="227"/>
      <c r="F1468" s="223"/>
      <c r="I1468" s="190"/>
      <c r="J1468" s="190"/>
      <c r="K1468" s="190"/>
    </row>
    <row r="1469" spans="1:11" s="177" customFormat="1" x14ac:dyDescent="0.2">
      <c r="A1469" s="180"/>
      <c r="B1469" s="180" t="s">
        <v>1532</v>
      </c>
      <c r="C1469" s="182"/>
      <c r="D1469" s="228"/>
      <c r="E1469" s="227"/>
      <c r="F1469" s="223"/>
      <c r="I1469" s="190"/>
      <c r="J1469" s="190"/>
      <c r="K1469" s="190"/>
    </row>
    <row r="1470" spans="1:11" s="177" customFormat="1" x14ac:dyDescent="0.2">
      <c r="A1470" s="180"/>
      <c r="B1470" s="180" t="s">
        <v>1533</v>
      </c>
      <c r="C1470" s="182"/>
      <c r="D1470" s="228"/>
      <c r="E1470" s="227"/>
      <c r="F1470" s="223"/>
      <c r="I1470" s="190"/>
      <c r="J1470" s="190"/>
      <c r="K1470" s="190"/>
    </row>
    <row r="1471" spans="1:11" s="177" customFormat="1" x14ac:dyDescent="0.2">
      <c r="A1471" s="180"/>
      <c r="B1471" s="180" t="s">
        <v>1534</v>
      </c>
      <c r="C1471" s="182"/>
      <c r="D1471" s="228"/>
      <c r="E1471" s="227"/>
      <c r="F1471" s="223"/>
      <c r="I1471" s="190"/>
      <c r="J1471" s="190"/>
      <c r="K1471" s="190"/>
    </row>
    <row r="1472" spans="1:11" s="177" customFormat="1" x14ac:dyDescent="0.2">
      <c r="A1472" s="180"/>
      <c r="B1472" s="180" t="s">
        <v>1535</v>
      </c>
      <c r="C1472" s="182"/>
      <c r="D1472" s="228"/>
      <c r="E1472" s="227"/>
      <c r="F1472" s="223"/>
      <c r="I1472" s="190"/>
      <c r="J1472" s="190"/>
      <c r="K1472" s="190"/>
    </row>
    <row r="1473" spans="1:11" s="177" customFormat="1" x14ac:dyDescent="0.2">
      <c r="A1473" s="180"/>
      <c r="B1473" s="222" t="s">
        <v>1536</v>
      </c>
      <c r="C1473" s="182"/>
      <c r="D1473" s="228"/>
      <c r="E1473" s="227"/>
      <c r="F1473" s="223"/>
      <c r="I1473" s="190"/>
      <c r="J1473" s="190"/>
      <c r="K1473" s="190"/>
    </row>
    <row r="1474" spans="1:11" s="177" customFormat="1" x14ac:dyDescent="0.2">
      <c r="A1474" s="180"/>
      <c r="B1474" s="180" t="s">
        <v>1537</v>
      </c>
      <c r="C1474" s="182"/>
      <c r="D1474" s="228"/>
      <c r="E1474" s="227"/>
      <c r="F1474" s="223"/>
      <c r="I1474" s="190"/>
      <c r="J1474" s="190"/>
      <c r="K1474" s="190"/>
    </row>
    <row r="1475" spans="1:11" s="177" customFormat="1" x14ac:dyDescent="0.2">
      <c r="A1475" s="180"/>
      <c r="B1475" s="185" t="s">
        <v>1538</v>
      </c>
      <c r="C1475" s="186"/>
      <c r="D1475" s="229"/>
      <c r="E1475" s="230"/>
      <c r="F1475" s="231">
        <f>SUM(F1447:F1474)</f>
        <v>0</v>
      </c>
      <c r="I1475" s="190"/>
      <c r="J1475" s="190"/>
      <c r="K1475" s="190"/>
    </row>
    <row r="1476" spans="1:11" s="177" customFormat="1" x14ac:dyDescent="0.2">
      <c r="A1476" s="180"/>
      <c r="B1476" s="191"/>
      <c r="C1476" s="182"/>
      <c r="D1476" s="228"/>
      <c r="E1476" s="227"/>
      <c r="F1476" s="223"/>
      <c r="I1476" s="190"/>
      <c r="J1476" s="190"/>
      <c r="K1476" s="190"/>
    </row>
    <row r="1477" spans="1:11" s="177" customFormat="1" x14ac:dyDescent="0.2">
      <c r="A1477" s="180"/>
      <c r="B1477" s="191"/>
      <c r="C1477" s="182"/>
      <c r="D1477" s="228"/>
      <c r="E1477" s="227"/>
      <c r="F1477" s="223"/>
      <c r="I1477" s="190"/>
      <c r="J1477" s="190"/>
      <c r="K1477" s="190"/>
    </row>
    <row r="1478" spans="1:11" s="177" customFormat="1" x14ac:dyDescent="0.2">
      <c r="A1478" s="180"/>
      <c r="B1478" s="191"/>
      <c r="C1478" s="182"/>
      <c r="D1478" s="228"/>
      <c r="E1478" s="227"/>
      <c r="F1478" s="223"/>
      <c r="I1478" s="190"/>
      <c r="J1478" s="190"/>
      <c r="K1478" s="190"/>
    </row>
    <row r="1479" spans="1:11" s="177" customFormat="1" x14ac:dyDescent="0.2">
      <c r="A1479" s="180"/>
      <c r="B1479" s="180"/>
      <c r="C1479" s="182"/>
      <c r="D1479" s="228"/>
      <c r="E1479" s="227"/>
      <c r="F1479" s="223"/>
      <c r="I1479" s="190"/>
      <c r="J1479" s="190"/>
      <c r="K1479" s="190"/>
    </row>
    <row r="1480" spans="1:11" s="177" customFormat="1" x14ac:dyDescent="0.2">
      <c r="A1480" s="180"/>
      <c r="B1480" s="191" t="s">
        <v>1539</v>
      </c>
      <c r="C1480" s="182"/>
      <c r="D1480" s="228"/>
      <c r="E1480" s="227"/>
      <c r="F1480" s="227"/>
      <c r="I1480" s="190"/>
      <c r="J1480" s="190"/>
      <c r="K1480" s="190"/>
    </row>
    <row r="1481" spans="1:11" s="177" customFormat="1" x14ac:dyDescent="0.2">
      <c r="A1481" s="180"/>
      <c r="B1481" s="191"/>
      <c r="C1481" s="182"/>
      <c r="D1481" s="228"/>
      <c r="E1481" s="227"/>
      <c r="F1481" s="227"/>
      <c r="I1481" s="190"/>
      <c r="J1481" s="190"/>
      <c r="K1481" s="190"/>
    </row>
    <row r="1482" spans="1:11" s="177" customFormat="1" x14ac:dyDescent="0.2">
      <c r="A1482" s="180">
        <v>7.1</v>
      </c>
      <c r="B1482" s="180" t="s">
        <v>1540</v>
      </c>
      <c r="C1482" s="182" t="s">
        <v>760</v>
      </c>
      <c r="D1482" s="228">
        <v>1</v>
      </c>
      <c r="E1482" s="227"/>
      <c r="F1482" s="223">
        <f>D1482*E1482</f>
        <v>0</v>
      </c>
      <c r="I1482" s="190"/>
      <c r="J1482" s="190"/>
      <c r="K1482" s="190"/>
    </row>
    <row r="1483" spans="1:11" s="177" customFormat="1" x14ac:dyDescent="0.2">
      <c r="A1483" s="180"/>
      <c r="B1483" s="180" t="s">
        <v>1541</v>
      </c>
      <c r="C1483" s="182"/>
      <c r="D1483" s="228"/>
      <c r="E1483" s="227"/>
      <c r="F1483" s="227"/>
      <c r="I1483" s="190"/>
      <c r="J1483" s="190"/>
      <c r="K1483" s="190"/>
    </row>
    <row r="1484" spans="1:11" s="177" customFormat="1" x14ac:dyDescent="0.2">
      <c r="A1484" s="180"/>
      <c r="B1484" s="180"/>
      <c r="C1484" s="182"/>
      <c r="D1484" s="228"/>
      <c r="E1484" s="227"/>
      <c r="F1484" s="227"/>
      <c r="I1484" s="190"/>
      <c r="J1484" s="190"/>
      <c r="K1484" s="190"/>
    </row>
    <row r="1485" spans="1:11" s="177" customFormat="1" x14ac:dyDescent="0.2">
      <c r="A1485" s="180">
        <v>7.2</v>
      </c>
      <c r="B1485" s="180" t="s">
        <v>1542</v>
      </c>
      <c r="C1485" s="182" t="s">
        <v>0</v>
      </c>
      <c r="D1485" s="228">
        <v>1</v>
      </c>
      <c r="E1485" s="227"/>
      <c r="F1485" s="223">
        <f>D1485*E1485</f>
        <v>0</v>
      </c>
      <c r="I1485" s="190"/>
      <c r="J1485" s="190"/>
      <c r="K1485" s="190"/>
    </row>
    <row r="1486" spans="1:11" s="177" customFormat="1" x14ac:dyDescent="0.2">
      <c r="A1486" s="180"/>
      <c r="B1486" s="180" t="s">
        <v>1543</v>
      </c>
      <c r="C1486" s="182"/>
      <c r="D1486" s="228"/>
      <c r="E1486" s="227"/>
      <c r="F1486" s="223"/>
      <c r="I1486" s="190"/>
      <c r="J1486" s="190"/>
      <c r="K1486" s="190"/>
    </row>
    <row r="1487" spans="1:11" s="177" customFormat="1" x14ac:dyDescent="0.2">
      <c r="A1487" s="180"/>
      <c r="B1487" s="180"/>
      <c r="C1487" s="182"/>
      <c r="D1487" s="228"/>
      <c r="E1487" s="227"/>
      <c r="F1487" s="223"/>
      <c r="I1487" s="190"/>
      <c r="J1487" s="190"/>
      <c r="K1487" s="190"/>
    </row>
    <row r="1488" spans="1:11" s="177" customFormat="1" x14ac:dyDescent="0.2">
      <c r="A1488" s="180">
        <v>7.3</v>
      </c>
      <c r="B1488" s="180" t="s">
        <v>1544</v>
      </c>
      <c r="C1488" s="182" t="s">
        <v>760</v>
      </c>
      <c r="D1488" s="228">
        <v>1</v>
      </c>
      <c r="E1488" s="227"/>
      <c r="F1488" s="223">
        <f>D1488*E1488</f>
        <v>0</v>
      </c>
      <c r="I1488" s="190"/>
      <c r="J1488" s="190"/>
      <c r="K1488" s="190"/>
    </row>
    <row r="1489" spans="1:11" s="177" customFormat="1" x14ac:dyDescent="0.2">
      <c r="A1489" s="180"/>
      <c r="B1489" s="180"/>
      <c r="C1489" s="182"/>
      <c r="D1489" s="228"/>
      <c r="E1489" s="227"/>
      <c r="F1489" s="223"/>
      <c r="I1489" s="190"/>
      <c r="J1489" s="190"/>
      <c r="K1489" s="190"/>
    </row>
    <row r="1490" spans="1:11" s="177" customFormat="1" x14ac:dyDescent="0.2">
      <c r="A1490" s="180">
        <v>7.4</v>
      </c>
      <c r="B1490" s="180" t="s">
        <v>1545</v>
      </c>
      <c r="C1490" s="182" t="s">
        <v>0</v>
      </c>
      <c r="D1490" s="228">
        <v>1</v>
      </c>
      <c r="E1490" s="227"/>
      <c r="F1490" s="223">
        <f>D1490*E1490</f>
        <v>0</v>
      </c>
      <c r="I1490" s="190"/>
      <c r="J1490" s="190"/>
      <c r="K1490" s="190"/>
    </row>
    <row r="1491" spans="1:11" s="177" customFormat="1" x14ac:dyDescent="0.2">
      <c r="A1491" s="180"/>
      <c r="B1491" s="180"/>
      <c r="C1491" s="182"/>
      <c r="D1491" s="228"/>
      <c r="E1491" s="227"/>
      <c r="F1491" s="223"/>
      <c r="I1491" s="190"/>
      <c r="J1491" s="190"/>
      <c r="K1491" s="190"/>
    </row>
    <row r="1492" spans="1:11" s="177" customFormat="1" x14ac:dyDescent="0.2">
      <c r="A1492" s="180">
        <v>7.5</v>
      </c>
      <c r="B1492" s="180" t="s">
        <v>1546</v>
      </c>
      <c r="C1492" s="182" t="s">
        <v>0</v>
      </c>
      <c r="D1492" s="228">
        <v>1</v>
      </c>
      <c r="E1492" s="227"/>
      <c r="F1492" s="223">
        <f>D1492*E1492</f>
        <v>0</v>
      </c>
      <c r="I1492" s="190"/>
      <c r="J1492" s="190"/>
      <c r="K1492" s="190"/>
    </row>
    <row r="1493" spans="1:11" s="177" customFormat="1" ht="12" customHeight="1" x14ac:dyDescent="0.2">
      <c r="A1493" s="180"/>
      <c r="B1493" s="180"/>
      <c r="C1493" s="182"/>
      <c r="D1493" s="228"/>
      <c r="E1493" s="227"/>
      <c r="F1493" s="223"/>
      <c r="I1493" s="190"/>
      <c r="J1493" s="190"/>
      <c r="K1493" s="190"/>
    </row>
    <row r="1494" spans="1:11" s="177" customFormat="1" x14ac:dyDescent="0.2">
      <c r="A1494" s="180">
        <v>7.6</v>
      </c>
      <c r="B1494" s="180" t="s">
        <v>1547</v>
      </c>
      <c r="C1494" s="182" t="s">
        <v>0</v>
      </c>
      <c r="D1494" s="228">
        <v>1</v>
      </c>
      <c r="E1494" s="227"/>
      <c r="F1494" s="223">
        <f>D1494*E1494</f>
        <v>0</v>
      </c>
      <c r="I1494" s="190"/>
      <c r="J1494" s="190"/>
      <c r="K1494" s="190"/>
    </row>
    <row r="1495" spans="1:11" s="177" customFormat="1" ht="12" customHeight="1" x14ac:dyDescent="0.2">
      <c r="A1495" s="180"/>
      <c r="B1495" s="180" t="s">
        <v>1548</v>
      </c>
      <c r="C1495" s="182"/>
      <c r="D1495" s="228"/>
      <c r="E1495" s="227"/>
      <c r="F1495" s="223"/>
      <c r="I1495" s="190"/>
      <c r="J1495" s="190"/>
      <c r="K1495" s="190"/>
    </row>
    <row r="1496" spans="1:11" s="177" customFormat="1" ht="12" customHeight="1" x14ac:dyDescent="0.2">
      <c r="A1496" s="180"/>
      <c r="B1496" s="180"/>
      <c r="C1496" s="182"/>
      <c r="D1496" s="228"/>
      <c r="E1496" s="227"/>
      <c r="F1496" s="223"/>
      <c r="I1496" s="190"/>
      <c r="J1496" s="190"/>
      <c r="K1496" s="190"/>
    </row>
    <row r="1497" spans="1:11" s="177" customFormat="1" x14ac:dyDescent="0.2">
      <c r="A1497" s="180">
        <v>7.7</v>
      </c>
      <c r="B1497" s="180" t="s">
        <v>1880</v>
      </c>
      <c r="C1497" s="182" t="s">
        <v>0</v>
      </c>
      <c r="D1497" s="228">
        <v>1</v>
      </c>
      <c r="E1497" s="227"/>
      <c r="F1497" s="223">
        <f>D1497*E1497</f>
        <v>0</v>
      </c>
      <c r="I1497" s="190"/>
      <c r="J1497" s="190"/>
      <c r="K1497" s="190"/>
    </row>
    <row r="1498" spans="1:11" s="177" customFormat="1" x14ac:dyDescent="0.2">
      <c r="A1498" s="180"/>
      <c r="B1498" s="180" t="s">
        <v>1881</v>
      </c>
      <c r="C1498" s="182"/>
      <c r="D1498" s="228"/>
      <c r="E1498" s="227"/>
      <c r="F1498" s="223"/>
      <c r="I1498" s="190"/>
      <c r="J1498" s="190"/>
      <c r="K1498" s="190"/>
    </row>
    <row r="1499" spans="1:11" s="177" customFormat="1" x14ac:dyDescent="0.2">
      <c r="A1499" s="180"/>
      <c r="B1499" s="180" t="s">
        <v>1549</v>
      </c>
      <c r="C1499" s="182"/>
      <c r="D1499" s="228"/>
      <c r="E1499" s="227"/>
      <c r="F1499" s="223"/>
      <c r="I1499" s="190"/>
      <c r="J1499" s="190"/>
      <c r="K1499" s="190"/>
    </row>
    <row r="1500" spans="1:11" s="177" customFormat="1" x14ac:dyDescent="0.2">
      <c r="A1500" s="180"/>
      <c r="B1500" s="185" t="s">
        <v>1550</v>
      </c>
      <c r="C1500" s="186"/>
      <c r="D1500" s="229"/>
      <c r="E1500" s="230"/>
      <c r="F1500" s="231">
        <f>SUM(F1482:F1499)</f>
        <v>0</v>
      </c>
      <c r="I1500" s="190"/>
      <c r="J1500" s="190"/>
      <c r="K1500" s="190"/>
    </row>
    <row r="1501" spans="1:11" s="177" customFormat="1" x14ac:dyDescent="0.2">
      <c r="A1501" s="180"/>
      <c r="B1501" s="191"/>
      <c r="C1501" s="192"/>
      <c r="D1501" s="235"/>
      <c r="E1501" s="233"/>
      <c r="F1501" s="234"/>
      <c r="I1501" s="190"/>
      <c r="J1501" s="190"/>
      <c r="K1501" s="190"/>
    </row>
    <row r="1502" spans="1:11" s="177" customFormat="1" x14ac:dyDescent="0.2">
      <c r="A1502" s="180"/>
      <c r="B1502" s="191"/>
      <c r="C1502" s="192"/>
      <c r="D1502" s="235"/>
      <c r="E1502" s="233"/>
      <c r="F1502" s="234"/>
      <c r="I1502" s="190"/>
      <c r="J1502" s="190"/>
      <c r="K1502" s="190"/>
    </row>
    <row r="1503" spans="1:11" s="177" customFormat="1" x14ac:dyDescent="0.2">
      <c r="A1503" s="180"/>
      <c r="B1503" s="191"/>
      <c r="C1503" s="192"/>
      <c r="D1503" s="235"/>
      <c r="E1503" s="233"/>
      <c r="F1503" s="234"/>
      <c r="I1503" s="190"/>
      <c r="J1503" s="190"/>
      <c r="K1503" s="190"/>
    </row>
    <row r="1504" spans="1:11" s="177" customFormat="1" x14ac:dyDescent="0.2">
      <c r="A1504" s="180"/>
      <c r="B1504" s="191"/>
      <c r="C1504" s="192"/>
      <c r="D1504" s="235"/>
      <c r="E1504" s="233"/>
      <c r="F1504" s="234"/>
      <c r="I1504" s="190"/>
      <c r="J1504" s="190"/>
      <c r="K1504" s="190"/>
    </row>
    <row r="1505" spans="1:11" s="177" customFormat="1" x14ac:dyDescent="0.2">
      <c r="A1505" s="180"/>
      <c r="B1505" s="191"/>
      <c r="C1505" s="192"/>
      <c r="D1505" s="235"/>
      <c r="E1505" s="233"/>
      <c r="F1505" s="234"/>
      <c r="I1505" s="190"/>
      <c r="J1505" s="190"/>
      <c r="K1505" s="190"/>
    </row>
    <row r="1506" spans="1:11" s="177" customFormat="1" x14ac:dyDescent="0.2">
      <c r="A1506" s="180"/>
      <c r="B1506" s="191"/>
      <c r="C1506" s="192"/>
      <c r="D1506" s="235"/>
      <c r="E1506" s="233"/>
      <c r="F1506" s="234"/>
      <c r="I1506" s="190"/>
      <c r="J1506" s="190"/>
      <c r="K1506" s="190"/>
    </row>
    <row r="1507" spans="1:11" s="177" customFormat="1" x14ac:dyDescent="0.2">
      <c r="A1507" s="180"/>
      <c r="B1507" s="191"/>
      <c r="C1507" s="192"/>
      <c r="D1507" s="235"/>
      <c r="E1507" s="233"/>
      <c r="F1507" s="234"/>
      <c r="I1507" s="190"/>
      <c r="J1507" s="190"/>
      <c r="K1507" s="190"/>
    </row>
    <row r="1508" spans="1:11" s="177" customFormat="1" x14ac:dyDescent="0.2">
      <c r="A1508" s="180"/>
      <c r="B1508" s="191"/>
      <c r="C1508" s="192"/>
      <c r="D1508" s="235"/>
      <c r="E1508" s="233"/>
      <c r="F1508" s="234"/>
      <c r="I1508" s="190"/>
      <c r="J1508" s="190"/>
      <c r="K1508" s="190"/>
    </row>
    <row r="1509" spans="1:11" s="177" customFormat="1" x14ac:dyDescent="0.2">
      <c r="A1509" s="180"/>
      <c r="B1509" s="191"/>
      <c r="C1509" s="192"/>
      <c r="D1509" s="235"/>
      <c r="E1509" s="233"/>
      <c r="F1509" s="234"/>
      <c r="I1509" s="190"/>
      <c r="J1509" s="190"/>
      <c r="K1509" s="190"/>
    </row>
    <row r="1510" spans="1:11" s="177" customFormat="1" x14ac:dyDescent="0.2">
      <c r="A1510" s="190"/>
      <c r="B1510" s="176"/>
      <c r="C1510" s="190"/>
      <c r="D1510" s="232"/>
      <c r="E1510" s="232"/>
      <c r="F1510" s="232"/>
      <c r="I1510" s="190"/>
      <c r="J1510" s="190"/>
      <c r="K1510" s="190"/>
    </row>
    <row r="1511" spans="1:11" s="177" customFormat="1" x14ac:dyDescent="0.2">
      <c r="A1511" s="190"/>
      <c r="B1511" s="176"/>
      <c r="C1511" s="190"/>
      <c r="D1511" s="232"/>
      <c r="E1511" s="232"/>
      <c r="F1511" s="232"/>
      <c r="I1511" s="190"/>
      <c r="J1511" s="190"/>
      <c r="K1511" s="190"/>
    </row>
    <row r="1512" spans="1:11" s="177" customFormat="1" x14ac:dyDescent="0.2">
      <c r="A1512" s="190"/>
      <c r="B1512" s="176"/>
      <c r="C1512" s="190"/>
      <c r="D1512" s="232"/>
      <c r="E1512" s="232"/>
      <c r="F1512" s="232"/>
      <c r="I1512" s="190"/>
      <c r="J1512" s="190"/>
      <c r="K1512" s="190"/>
    </row>
    <row r="1513" spans="1:11" s="177" customFormat="1" x14ac:dyDescent="0.2">
      <c r="A1513" s="190"/>
      <c r="B1513" s="176"/>
      <c r="C1513" s="190"/>
      <c r="D1513" s="232"/>
      <c r="E1513" s="232"/>
      <c r="F1513" s="232"/>
      <c r="I1513" s="190"/>
      <c r="J1513" s="190"/>
      <c r="K1513" s="190"/>
    </row>
    <row r="1514" spans="1:11" s="177" customFormat="1" x14ac:dyDescent="0.2">
      <c r="A1514" s="180"/>
      <c r="B1514" s="178" t="s">
        <v>1911</v>
      </c>
      <c r="C1514" s="182"/>
      <c r="D1514" s="226"/>
      <c r="E1514" s="227"/>
      <c r="F1514" s="227"/>
      <c r="I1514" s="190"/>
      <c r="J1514" s="190"/>
      <c r="K1514" s="190"/>
    </row>
    <row r="1515" spans="1:11" s="177" customFormat="1" x14ac:dyDescent="0.2">
      <c r="A1515" s="180"/>
      <c r="B1515" s="215" t="s">
        <v>1551</v>
      </c>
      <c r="C1515" s="182"/>
      <c r="D1515" s="226"/>
      <c r="E1515" s="227"/>
      <c r="F1515" s="227"/>
      <c r="I1515" s="190"/>
      <c r="J1515" s="190"/>
      <c r="K1515" s="190"/>
    </row>
    <row r="1516" spans="1:11" s="177" customFormat="1" x14ac:dyDescent="0.2">
      <c r="A1516" s="180"/>
      <c r="B1516" s="181"/>
      <c r="C1516" s="182"/>
      <c r="D1516" s="226"/>
      <c r="E1516" s="227"/>
      <c r="F1516" s="227"/>
      <c r="I1516" s="190"/>
      <c r="J1516" s="190"/>
      <c r="K1516" s="190"/>
    </row>
    <row r="1517" spans="1:11" s="177" customFormat="1" x14ac:dyDescent="0.2">
      <c r="A1517" s="180"/>
      <c r="B1517" s="191" t="s">
        <v>1552</v>
      </c>
      <c r="C1517" s="182"/>
      <c r="D1517" s="225"/>
      <c r="E1517" s="227"/>
      <c r="F1517" s="234">
        <f>F21</f>
        <v>0</v>
      </c>
      <c r="I1517" s="190"/>
      <c r="J1517" s="190"/>
      <c r="K1517" s="190"/>
    </row>
    <row r="1518" spans="1:11" s="177" customFormat="1" x14ac:dyDescent="0.2">
      <c r="A1518" s="180"/>
      <c r="B1518" s="191" t="s">
        <v>1553</v>
      </c>
      <c r="C1518" s="182"/>
      <c r="D1518" s="225"/>
      <c r="E1518" s="227"/>
      <c r="F1518" s="234">
        <f>F106</f>
        <v>0</v>
      </c>
      <c r="I1518" s="190"/>
      <c r="J1518" s="190"/>
      <c r="K1518" s="190"/>
    </row>
    <row r="1519" spans="1:11" s="177" customFormat="1" x14ac:dyDescent="0.2">
      <c r="A1519" s="180"/>
      <c r="B1519" s="181"/>
      <c r="C1519" s="182"/>
      <c r="D1519" s="249"/>
      <c r="E1519" s="227"/>
      <c r="F1519" s="227"/>
      <c r="I1519" s="190"/>
      <c r="J1519" s="190"/>
      <c r="K1519" s="190"/>
    </row>
    <row r="1520" spans="1:11" s="177" customFormat="1" x14ac:dyDescent="0.2">
      <c r="A1520" s="180"/>
      <c r="B1520" s="191" t="s">
        <v>852</v>
      </c>
      <c r="C1520" s="182"/>
      <c r="D1520" s="249"/>
      <c r="E1520" s="227"/>
      <c r="F1520" s="227"/>
      <c r="I1520" s="190"/>
      <c r="J1520" s="190"/>
      <c r="K1520" s="190"/>
    </row>
    <row r="1521" spans="1:11" s="177" customFormat="1" x14ac:dyDescent="0.2">
      <c r="A1521" s="180"/>
      <c r="B1521" s="191" t="s">
        <v>853</v>
      </c>
      <c r="C1521" s="182"/>
      <c r="D1521" s="225"/>
      <c r="E1521" s="227"/>
      <c r="F1521" s="234">
        <f>F146</f>
        <v>0</v>
      </c>
      <c r="I1521" s="190"/>
      <c r="J1521" s="190"/>
      <c r="K1521" s="190"/>
    </row>
    <row r="1522" spans="1:11" s="177" customFormat="1" x14ac:dyDescent="0.2">
      <c r="A1522" s="180"/>
      <c r="B1522" s="191" t="s">
        <v>875</v>
      </c>
      <c r="C1522" s="182"/>
      <c r="D1522" s="225"/>
      <c r="E1522" s="227"/>
      <c r="F1522" s="234">
        <f>F175</f>
        <v>0</v>
      </c>
      <c r="I1522" s="190"/>
      <c r="J1522" s="190"/>
      <c r="K1522" s="190"/>
    </row>
    <row r="1523" spans="1:11" s="177" customFormat="1" x14ac:dyDescent="0.2">
      <c r="A1523" s="180"/>
      <c r="B1523" s="191" t="s">
        <v>893</v>
      </c>
      <c r="C1523" s="182"/>
      <c r="D1523" s="225"/>
      <c r="E1523" s="227"/>
      <c r="F1523" s="234">
        <f>F202</f>
        <v>0</v>
      </c>
      <c r="I1523" s="190"/>
      <c r="J1523" s="190"/>
      <c r="K1523" s="190"/>
    </row>
    <row r="1524" spans="1:11" s="177" customFormat="1" x14ac:dyDescent="0.2">
      <c r="A1524" s="180"/>
      <c r="B1524" s="191" t="s">
        <v>909</v>
      </c>
      <c r="C1524" s="182"/>
      <c r="D1524" s="225"/>
      <c r="E1524" s="227"/>
      <c r="F1524" s="234">
        <f>F279</f>
        <v>0</v>
      </c>
      <c r="I1524" s="190"/>
      <c r="J1524" s="190"/>
      <c r="K1524" s="190"/>
    </row>
    <row r="1525" spans="1:11" s="177" customFormat="1" x14ac:dyDescent="0.2">
      <c r="A1525" s="180"/>
      <c r="B1525" s="181"/>
      <c r="C1525" s="182"/>
      <c r="D1525" s="249"/>
      <c r="E1525" s="227"/>
      <c r="F1525" s="227"/>
      <c r="I1525" s="190"/>
      <c r="J1525" s="190"/>
      <c r="K1525" s="190"/>
    </row>
    <row r="1526" spans="1:11" s="177" customFormat="1" x14ac:dyDescent="0.2">
      <c r="A1526" s="180"/>
      <c r="B1526" s="191" t="s">
        <v>1554</v>
      </c>
      <c r="C1526" s="182"/>
      <c r="D1526" s="249"/>
      <c r="E1526" s="227"/>
      <c r="F1526" s="227"/>
      <c r="I1526" s="190"/>
      <c r="J1526" s="190"/>
      <c r="K1526" s="190"/>
    </row>
    <row r="1527" spans="1:11" s="177" customFormat="1" x14ac:dyDescent="0.2">
      <c r="A1527" s="180"/>
      <c r="B1527" s="191" t="s">
        <v>939</v>
      </c>
      <c r="C1527" s="182"/>
      <c r="D1527" s="225"/>
      <c r="E1527" s="227"/>
      <c r="F1527" s="234">
        <f>F387</f>
        <v>0</v>
      </c>
      <c r="I1527" s="190"/>
      <c r="J1527" s="190"/>
      <c r="K1527" s="190"/>
    </row>
    <row r="1528" spans="1:11" s="177" customFormat="1" x14ac:dyDescent="0.2">
      <c r="A1528" s="180"/>
      <c r="B1528" s="191" t="s">
        <v>994</v>
      </c>
      <c r="C1528" s="182"/>
      <c r="D1528" s="225"/>
      <c r="E1528" s="227"/>
      <c r="F1528" s="234">
        <f>F460</f>
        <v>0</v>
      </c>
      <c r="I1528" s="190"/>
      <c r="J1528" s="190"/>
      <c r="K1528" s="190"/>
    </row>
    <row r="1529" spans="1:11" s="177" customFormat="1" x14ac:dyDescent="0.2">
      <c r="A1529" s="180"/>
      <c r="B1529" s="191" t="s">
        <v>1035</v>
      </c>
      <c r="C1529" s="182"/>
      <c r="D1529" s="225"/>
      <c r="E1529" s="227"/>
      <c r="F1529" s="234">
        <f xml:space="preserve"> F541</f>
        <v>0</v>
      </c>
      <c r="I1529" s="190"/>
      <c r="J1529" s="190"/>
      <c r="K1529" s="190"/>
    </row>
    <row r="1530" spans="1:11" s="177" customFormat="1" x14ac:dyDescent="0.2">
      <c r="A1530" s="180"/>
      <c r="B1530" s="191" t="s">
        <v>1091</v>
      </c>
      <c r="C1530" s="182"/>
      <c r="D1530" s="225"/>
      <c r="E1530" s="227"/>
      <c r="F1530" s="234">
        <f>F656</f>
        <v>0</v>
      </c>
      <c r="I1530" s="190"/>
      <c r="J1530" s="190"/>
      <c r="K1530" s="190"/>
    </row>
    <row r="1531" spans="1:11" s="177" customFormat="1" x14ac:dyDescent="0.2">
      <c r="A1531" s="180"/>
      <c r="B1531" s="191" t="s">
        <v>1140</v>
      </c>
      <c r="C1531" s="182"/>
      <c r="D1531" s="225"/>
      <c r="E1531" s="227"/>
      <c r="F1531" s="234">
        <f>F674</f>
        <v>0</v>
      </c>
      <c r="I1531" s="190"/>
      <c r="J1531" s="190"/>
      <c r="K1531" s="190"/>
    </row>
    <row r="1532" spans="1:11" s="177" customFormat="1" x14ac:dyDescent="0.2">
      <c r="A1532" s="180"/>
      <c r="B1532" s="191" t="s">
        <v>1146</v>
      </c>
      <c r="C1532" s="182"/>
      <c r="D1532" s="225"/>
      <c r="E1532" s="227"/>
      <c r="F1532" s="234">
        <f>F730</f>
        <v>0</v>
      </c>
      <c r="I1532" s="190"/>
      <c r="J1532" s="190"/>
      <c r="K1532" s="190"/>
    </row>
    <row r="1533" spans="1:11" s="177" customFormat="1" x14ac:dyDescent="0.2">
      <c r="A1533" s="180"/>
      <c r="B1533" s="191" t="s">
        <v>1182</v>
      </c>
      <c r="C1533" s="182"/>
      <c r="D1533" s="225"/>
      <c r="E1533" s="227"/>
      <c r="F1533" s="234">
        <f>F782</f>
        <v>0</v>
      </c>
      <c r="I1533" s="190"/>
      <c r="J1533" s="190"/>
      <c r="K1533" s="190"/>
    </row>
    <row r="1534" spans="1:11" s="177" customFormat="1" x14ac:dyDescent="0.2">
      <c r="A1534" s="180"/>
      <c r="B1534" s="191" t="s">
        <v>1205</v>
      </c>
      <c r="C1534" s="182"/>
      <c r="D1534" s="225"/>
      <c r="E1534" s="227"/>
      <c r="F1534" s="234">
        <f>F822</f>
        <v>0</v>
      </c>
      <c r="I1534" s="190"/>
      <c r="J1534" s="190"/>
      <c r="K1534" s="190"/>
    </row>
    <row r="1535" spans="1:11" s="177" customFormat="1" x14ac:dyDescent="0.2">
      <c r="A1535" s="180"/>
      <c r="B1535" s="191" t="s">
        <v>1226</v>
      </c>
      <c r="C1535" s="182"/>
      <c r="D1535" s="225"/>
      <c r="E1535" s="227"/>
      <c r="F1535" s="234">
        <f>F882</f>
        <v>0</v>
      </c>
      <c r="G1535" s="195"/>
      <c r="I1535" s="190"/>
      <c r="J1535" s="190"/>
      <c r="K1535" s="190"/>
    </row>
    <row r="1536" spans="1:11" s="177" customFormat="1" x14ac:dyDescent="0.2">
      <c r="A1536" s="180"/>
      <c r="B1536" s="191"/>
      <c r="C1536" s="182"/>
      <c r="D1536" s="249"/>
      <c r="E1536" s="227"/>
      <c r="F1536" s="227"/>
      <c r="I1536" s="190"/>
      <c r="J1536" s="190"/>
      <c r="K1536" s="190"/>
    </row>
    <row r="1537" spans="1:11" s="177" customFormat="1" x14ac:dyDescent="0.2">
      <c r="A1537" s="180"/>
      <c r="B1537" s="191" t="s">
        <v>1253</v>
      </c>
      <c r="C1537" s="182"/>
      <c r="D1537" s="225"/>
      <c r="E1537" s="227"/>
      <c r="F1537" s="234">
        <f>F1015</f>
        <v>0</v>
      </c>
      <c r="I1537" s="190"/>
      <c r="J1537" s="190"/>
      <c r="K1537" s="190"/>
    </row>
    <row r="1538" spans="1:11" s="177" customFormat="1" x14ac:dyDescent="0.2">
      <c r="A1538" s="180"/>
      <c r="B1538" s="181"/>
      <c r="C1538" s="182"/>
      <c r="D1538" s="249"/>
      <c r="E1538" s="227"/>
      <c r="F1538" s="227"/>
      <c r="I1538" s="190"/>
      <c r="J1538" s="190"/>
      <c r="K1538" s="190"/>
    </row>
    <row r="1539" spans="1:11" s="177" customFormat="1" x14ac:dyDescent="0.2">
      <c r="A1539" s="180"/>
      <c r="B1539" s="191" t="s">
        <v>1555</v>
      </c>
      <c r="C1539" s="182"/>
      <c r="D1539" s="249"/>
      <c r="E1539" s="227"/>
      <c r="F1539" s="227"/>
      <c r="I1539" s="190"/>
      <c r="J1539" s="190"/>
      <c r="K1539" s="190"/>
    </row>
    <row r="1540" spans="1:11" s="177" customFormat="1" x14ac:dyDescent="0.2">
      <c r="A1540" s="180"/>
      <c r="B1540" s="191" t="s">
        <v>1338</v>
      </c>
      <c r="C1540" s="182"/>
      <c r="D1540" s="225"/>
      <c r="E1540" s="227"/>
      <c r="F1540" s="234">
        <f>F1089</f>
        <v>0</v>
      </c>
      <c r="I1540" s="190"/>
      <c r="J1540" s="190"/>
      <c r="K1540" s="190"/>
    </row>
    <row r="1541" spans="1:11" s="177" customFormat="1" x14ac:dyDescent="0.2">
      <c r="A1541" s="180"/>
      <c r="B1541" s="191" t="s">
        <v>1368</v>
      </c>
      <c r="C1541" s="182"/>
      <c r="D1541" s="225"/>
      <c r="E1541" s="227"/>
      <c r="F1541" s="234">
        <f>F1145</f>
        <v>0</v>
      </c>
      <c r="I1541" s="190"/>
      <c r="J1541" s="190"/>
      <c r="K1541" s="190"/>
    </row>
    <row r="1542" spans="1:11" s="177" customFormat="1" x14ac:dyDescent="0.2">
      <c r="A1542" s="180"/>
      <c r="B1542" s="191" t="s">
        <v>1556</v>
      </c>
      <c r="C1542" s="182"/>
      <c r="D1542" s="225"/>
      <c r="E1542" s="227"/>
      <c r="F1542" s="234">
        <f>F1204</f>
        <v>0</v>
      </c>
      <c r="I1542" s="190"/>
      <c r="J1542" s="190"/>
      <c r="K1542" s="190"/>
    </row>
    <row r="1543" spans="1:11" s="177" customFormat="1" x14ac:dyDescent="0.2">
      <c r="A1543" s="180"/>
      <c r="B1543" s="191" t="s">
        <v>1400</v>
      </c>
      <c r="C1543" s="182"/>
      <c r="D1543" s="225"/>
      <c r="E1543" s="227"/>
      <c r="F1543" s="234">
        <f>F1234</f>
        <v>0</v>
      </c>
      <c r="I1543" s="190"/>
      <c r="J1543" s="190"/>
      <c r="K1543" s="190"/>
    </row>
    <row r="1544" spans="1:11" s="177" customFormat="1" x14ac:dyDescent="0.2">
      <c r="A1544" s="180"/>
      <c r="B1544" s="191" t="s">
        <v>1419</v>
      </c>
      <c r="C1544" s="182"/>
      <c r="D1544" s="225"/>
      <c r="E1544" s="227"/>
      <c r="F1544" s="234">
        <f>F1276</f>
        <v>0</v>
      </c>
      <c r="I1544" s="190"/>
      <c r="J1544" s="190"/>
      <c r="K1544" s="190"/>
    </row>
    <row r="1545" spans="1:11" s="177" customFormat="1" x14ac:dyDescent="0.2">
      <c r="A1545" s="180"/>
      <c r="B1545" s="191" t="s">
        <v>1441</v>
      </c>
      <c r="C1545" s="182"/>
      <c r="D1545" s="225"/>
      <c r="E1545" s="227"/>
      <c r="F1545" s="234">
        <f>F1301</f>
        <v>0</v>
      </c>
      <c r="I1545" s="190"/>
      <c r="J1545" s="190"/>
      <c r="K1545" s="190"/>
    </row>
    <row r="1546" spans="1:11" s="177" customFormat="1" x14ac:dyDescent="0.2">
      <c r="A1546" s="180"/>
      <c r="B1546" s="215" t="s">
        <v>1449</v>
      </c>
      <c r="C1546" s="182"/>
      <c r="D1546" s="225"/>
      <c r="E1546" s="227"/>
      <c r="F1546" s="234">
        <f>F1349</f>
        <v>0</v>
      </c>
      <c r="I1546" s="190"/>
      <c r="J1546" s="190"/>
      <c r="K1546" s="190"/>
    </row>
    <row r="1547" spans="1:11" s="177" customFormat="1" x14ac:dyDescent="0.2">
      <c r="A1547" s="180"/>
      <c r="B1547" s="215" t="s">
        <v>1557</v>
      </c>
      <c r="C1547" s="182"/>
      <c r="D1547" s="225"/>
      <c r="E1547" s="227"/>
      <c r="F1547" s="234">
        <f>F1437</f>
        <v>0</v>
      </c>
      <c r="I1547" s="190"/>
      <c r="J1547" s="190"/>
      <c r="K1547" s="190"/>
    </row>
    <row r="1548" spans="1:11" s="177" customFormat="1" x14ac:dyDescent="0.2">
      <c r="A1548" s="180"/>
      <c r="B1548" s="215" t="s">
        <v>1558</v>
      </c>
      <c r="C1548" s="182"/>
      <c r="D1548" s="225"/>
      <c r="E1548" s="227"/>
      <c r="F1548" s="234">
        <f>F1475</f>
        <v>0</v>
      </c>
      <c r="I1548" s="190"/>
      <c r="J1548" s="190"/>
      <c r="K1548" s="190"/>
    </row>
    <row r="1549" spans="1:11" s="177" customFormat="1" x14ac:dyDescent="0.2">
      <c r="A1549" s="180"/>
      <c r="B1549" s="181"/>
      <c r="C1549" s="182"/>
      <c r="D1549" s="249"/>
      <c r="E1549" s="227"/>
      <c r="F1549" s="227"/>
      <c r="I1549" s="190"/>
      <c r="J1549" s="190"/>
      <c r="K1549" s="190"/>
    </row>
    <row r="1550" spans="1:11" s="177" customFormat="1" x14ac:dyDescent="0.2">
      <c r="A1550" s="180"/>
      <c r="B1550" s="191" t="s">
        <v>1539</v>
      </c>
      <c r="C1550" s="182"/>
      <c r="D1550" s="225"/>
      <c r="E1550" s="227"/>
      <c r="F1550" s="234">
        <f>F1500</f>
        <v>0</v>
      </c>
      <c r="I1550" s="190"/>
      <c r="J1550" s="190"/>
      <c r="K1550" s="190"/>
    </row>
    <row r="1551" spans="1:11" s="177" customFormat="1" ht="13.5" thickBot="1" x14ac:dyDescent="0.25">
      <c r="A1551" s="180"/>
      <c r="B1551" s="181"/>
      <c r="C1551" s="182"/>
      <c r="D1551" s="226"/>
      <c r="E1551" s="227"/>
      <c r="F1551" s="227"/>
      <c r="I1551" s="190"/>
      <c r="J1551" s="190"/>
      <c r="K1551" s="190"/>
    </row>
    <row r="1552" spans="1:11" s="177" customFormat="1" ht="13.5" thickBot="1" x14ac:dyDescent="0.25">
      <c r="A1552" s="180"/>
      <c r="B1552" s="216" t="s">
        <v>280</v>
      </c>
      <c r="C1552" s="47"/>
      <c r="D1552" s="250"/>
      <c r="E1552" s="251"/>
      <c r="F1552" s="252">
        <f>SUM(F1517:F1551)</f>
        <v>0</v>
      </c>
      <c r="I1552" s="190"/>
      <c r="J1552" s="190"/>
      <c r="K1552" s="190"/>
    </row>
    <row r="1553" spans="1:11" s="177" customFormat="1" x14ac:dyDescent="0.2">
      <c r="A1553" s="180"/>
      <c r="B1553" s="181"/>
      <c r="C1553" s="182"/>
      <c r="D1553" s="226"/>
      <c r="E1553" s="227"/>
      <c r="F1553" s="227"/>
      <c r="I1553" s="190"/>
      <c r="J1553" s="190"/>
      <c r="K1553" s="190"/>
    </row>
    <row r="1554" spans="1:11" s="177" customFormat="1" x14ac:dyDescent="0.2">
      <c r="A1554" s="180"/>
      <c r="B1554" s="191"/>
      <c r="C1554" s="182"/>
      <c r="D1554" s="249"/>
      <c r="E1554" s="227"/>
      <c r="F1554" s="227"/>
      <c r="I1554" s="190"/>
      <c r="J1554" s="190"/>
      <c r="K1554" s="190"/>
    </row>
    <row r="1555" spans="1:11" s="177" customFormat="1" x14ac:dyDescent="0.2">
      <c r="A1555" s="180"/>
      <c r="B1555" s="191"/>
      <c r="C1555" s="182"/>
      <c r="D1555" s="249"/>
      <c r="E1555" s="227"/>
      <c r="F1555" s="227"/>
      <c r="I1555" s="190"/>
      <c r="J1555" s="190"/>
      <c r="K1555" s="190"/>
    </row>
    <row r="1556" spans="1:11" s="177" customFormat="1" x14ac:dyDescent="0.2">
      <c r="A1556" s="180"/>
      <c r="B1556" s="191"/>
      <c r="C1556" s="182"/>
      <c r="D1556" s="249"/>
      <c r="E1556" s="227"/>
      <c r="F1556" s="227"/>
      <c r="I1556" s="190"/>
      <c r="J1556" s="190"/>
      <c r="K1556" s="190"/>
    </row>
    <row r="1557" spans="1:11" s="177" customFormat="1" x14ac:dyDescent="0.2">
      <c r="A1557" s="180"/>
      <c r="B1557" s="191"/>
      <c r="C1557" s="182"/>
      <c r="D1557" s="249"/>
      <c r="E1557" s="227"/>
      <c r="F1557" s="227"/>
      <c r="I1557" s="190"/>
      <c r="J1557" s="190"/>
      <c r="K1557" s="190"/>
    </row>
    <row r="1558" spans="1:11" s="177" customFormat="1" x14ac:dyDescent="0.2">
      <c r="A1558" s="180"/>
      <c r="B1558" s="191"/>
      <c r="C1558" s="182"/>
      <c r="D1558" s="249"/>
      <c r="E1558" s="227"/>
      <c r="F1558" s="227"/>
      <c r="I1558" s="190"/>
      <c r="J1558" s="190"/>
      <c r="K1558" s="190"/>
    </row>
    <row r="1559" spans="1:11" s="177" customFormat="1" x14ac:dyDescent="0.2">
      <c r="A1559" s="180"/>
      <c r="B1559" s="191"/>
      <c r="C1559" s="182"/>
      <c r="D1559" s="249"/>
      <c r="E1559" s="227"/>
      <c r="F1559" s="227"/>
      <c r="I1559" s="190"/>
      <c r="J1559" s="190"/>
      <c r="K1559" s="190"/>
    </row>
    <row r="1560" spans="1:11" s="177" customFormat="1" x14ac:dyDescent="0.2">
      <c r="A1560" s="180"/>
      <c r="B1560" s="191"/>
      <c r="C1560" s="182"/>
      <c r="D1560" s="249"/>
      <c r="E1560" s="227"/>
      <c r="F1560" s="227"/>
      <c r="I1560" s="190"/>
      <c r="J1560" s="190"/>
      <c r="K1560" s="190"/>
    </row>
    <row r="1561" spans="1:11" s="177" customFormat="1" x14ac:dyDescent="0.2">
      <c r="A1561" s="180"/>
      <c r="B1561" s="191"/>
      <c r="C1561" s="182"/>
      <c r="D1561" s="249"/>
      <c r="E1561" s="227"/>
      <c r="F1561" s="227"/>
      <c r="I1561" s="190"/>
      <c r="J1561" s="190"/>
      <c r="K1561" s="190"/>
    </row>
    <row r="1562" spans="1:11" s="177" customFormat="1" x14ac:dyDescent="0.2">
      <c r="A1562" s="180"/>
      <c r="B1562" s="191"/>
      <c r="C1562" s="182"/>
      <c r="D1562" s="249"/>
      <c r="E1562" s="227"/>
      <c r="F1562" s="227"/>
      <c r="I1562" s="190"/>
      <c r="J1562" s="190"/>
      <c r="K1562" s="190"/>
    </row>
    <row r="1563" spans="1:11" s="177" customFormat="1" x14ac:dyDescent="0.2">
      <c r="A1563" s="180"/>
      <c r="B1563" s="191"/>
      <c r="C1563" s="182"/>
      <c r="D1563" s="249"/>
      <c r="E1563" s="227"/>
      <c r="F1563" s="227"/>
      <c r="I1563" s="190"/>
      <c r="J1563" s="190"/>
      <c r="K1563" s="190"/>
    </row>
    <row r="1564" spans="1:11" s="177" customFormat="1" x14ac:dyDescent="0.2">
      <c r="A1564" s="180"/>
      <c r="B1564" s="191"/>
      <c r="C1564" s="182"/>
      <c r="D1564" s="249"/>
      <c r="E1564" s="227"/>
      <c r="F1564" s="227"/>
      <c r="I1564" s="190"/>
      <c r="J1564" s="190"/>
      <c r="K1564" s="190"/>
    </row>
    <row r="1565" spans="1:11" s="177" customFormat="1" x14ac:dyDescent="0.2">
      <c r="A1565" s="180"/>
      <c r="B1565" s="191"/>
      <c r="C1565" s="182"/>
      <c r="D1565" s="249"/>
      <c r="E1565" s="227"/>
      <c r="F1565" s="227"/>
      <c r="I1565" s="190"/>
      <c r="J1565" s="190"/>
      <c r="K1565" s="190"/>
    </row>
    <row r="1566" spans="1:11" s="177" customFormat="1" x14ac:dyDescent="0.2">
      <c r="A1566" s="180"/>
      <c r="B1566" s="181"/>
      <c r="C1566" s="182"/>
      <c r="D1566" s="249"/>
      <c r="E1566" s="227"/>
      <c r="F1566" s="227"/>
      <c r="I1566" s="190"/>
      <c r="J1566" s="190"/>
      <c r="K1566" s="190"/>
    </row>
    <row r="1567" spans="1:11" s="177" customFormat="1" x14ac:dyDescent="0.2">
      <c r="A1567" s="180"/>
      <c r="B1567" s="191"/>
      <c r="C1567" s="182"/>
      <c r="D1567" s="249"/>
      <c r="E1567" s="227"/>
      <c r="F1567" s="227"/>
      <c r="I1567" s="190"/>
      <c r="J1567" s="190"/>
      <c r="K1567" s="190"/>
    </row>
    <row r="1568" spans="1:11" s="177" customFormat="1" x14ac:dyDescent="0.2">
      <c r="A1568" s="180"/>
      <c r="B1568" s="191"/>
      <c r="C1568" s="182"/>
      <c r="D1568" s="249"/>
      <c r="E1568" s="227"/>
      <c r="F1568" s="227"/>
      <c r="I1568" s="190"/>
      <c r="J1568" s="190"/>
      <c r="K1568" s="190"/>
    </row>
    <row r="1569" spans="1:11" s="177" customFormat="1" x14ac:dyDescent="0.2">
      <c r="A1569" s="180"/>
      <c r="B1569" s="191"/>
      <c r="C1569" s="182"/>
      <c r="D1569" s="249"/>
      <c r="E1569" s="227"/>
      <c r="F1569" s="227"/>
      <c r="I1569" s="190"/>
      <c r="J1569" s="190"/>
      <c r="K1569" s="190"/>
    </row>
    <row r="1570" spans="1:11" s="177" customFormat="1" x14ac:dyDescent="0.2">
      <c r="A1570" s="180"/>
      <c r="B1570" s="191"/>
      <c r="C1570" s="182"/>
      <c r="D1570" s="249"/>
      <c r="E1570" s="227"/>
      <c r="F1570" s="227"/>
      <c r="I1570" s="190"/>
      <c r="J1570" s="190"/>
      <c r="K1570" s="190"/>
    </row>
    <row r="1571" spans="1:11" s="177" customFormat="1" x14ac:dyDescent="0.2">
      <c r="A1571" s="180"/>
      <c r="B1571" s="191"/>
      <c r="C1571" s="182"/>
      <c r="D1571" s="249"/>
      <c r="E1571" s="227"/>
      <c r="F1571" s="227"/>
      <c r="I1571" s="190"/>
      <c r="J1571" s="190"/>
      <c r="K1571" s="190"/>
    </row>
    <row r="1572" spans="1:11" s="177" customFormat="1" x14ac:dyDescent="0.2">
      <c r="A1572" s="180"/>
      <c r="B1572" s="191"/>
      <c r="C1572" s="182"/>
      <c r="D1572" s="249"/>
      <c r="E1572" s="227"/>
      <c r="F1572" s="227"/>
      <c r="I1572" s="190"/>
      <c r="J1572" s="190"/>
      <c r="K1572" s="190"/>
    </row>
    <row r="1573" spans="1:11" s="177" customFormat="1" x14ac:dyDescent="0.2">
      <c r="A1573" s="180"/>
      <c r="B1573" s="215"/>
      <c r="C1573" s="182"/>
      <c r="D1573" s="249"/>
      <c r="E1573" s="227"/>
      <c r="F1573" s="227"/>
      <c r="I1573" s="190"/>
      <c r="J1573" s="190"/>
      <c r="K1573" s="190"/>
    </row>
    <row r="1574" spans="1:11" s="177" customFormat="1" x14ac:dyDescent="0.2">
      <c r="A1574" s="180"/>
      <c r="B1574" s="215"/>
      <c r="C1574" s="182"/>
      <c r="D1574" s="249"/>
      <c r="E1574" s="227"/>
      <c r="F1574" s="227"/>
      <c r="I1574" s="190"/>
      <c r="J1574" s="190"/>
      <c r="K1574" s="190"/>
    </row>
    <row r="1575" spans="1:11" s="177" customFormat="1" x14ac:dyDescent="0.2">
      <c r="A1575" s="180"/>
      <c r="B1575" s="181"/>
      <c r="C1575" s="182"/>
      <c r="D1575" s="249"/>
      <c r="E1575" s="227"/>
      <c r="F1575" s="227"/>
      <c r="I1575" s="190"/>
      <c r="J1575" s="190"/>
      <c r="K1575" s="190"/>
    </row>
    <row r="1576" spans="1:11" s="177" customFormat="1" x14ac:dyDescent="0.2">
      <c r="A1576" s="180"/>
      <c r="B1576" s="191"/>
      <c r="C1576" s="182"/>
      <c r="D1576" s="249"/>
      <c r="E1576" s="227"/>
      <c r="F1576" s="227"/>
      <c r="I1576" s="190"/>
      <c r="J1576" s="190"/>
      <c r="K1576" s="190"/>
    </row>
    <row r="1577" spans="1:11" s="177" customFormat="1" x14ac:dyDescent="0.2">
      <c r="A1577" s="180"/>
      <c r="B1577" s="181"/>
      <c r="C1577" s="182"/>
      <c r="D1577" s="226"/>
      <c r="E1577" s="227"/>
      <c r="F1577" s="227"/>
      <c r="I1577" s="190"/>
      <c r="J1577" s="190"/>
      <c r="K1577" s="190"/>
    </row>
    <row r="1578" spans="1:11" s="177" customFormat="1" x14ac:dyDescent="0.2">
      <c r="A1578" s="180"/>
      <c r="B1578" s="215"/>
      <c r="C1578" s="182"/>
      <c r="D1578" s="249"/>
      <c r="E1578" s="227"/>
      <c r="F1578" s="227"/>
      <c r="I1578" s="190"/>
      <c r="J1578" s="190"/>
      <c r="K1578" s="190"/>
    </row>
    <row r="1579" spans="1:11" s="177" customFormat="1" x14ac:dyDescent="0.2">
      <c r="A1579" s="180"/>
      <c r="B1579" s="181"/>
      <c r="C1579" s="182"/>
      <c r="D1579" s="226"/>
      <c r="E1579" s="227"/>
      <c r="F1579" s="227"/>
      <c r="I1579" s="190"/>
      <c r="J1579" s="190"/>
      <c r="K1579" s="190"/>
    </row>
    <row r="1580" spans="1:11" s="177" customFormat="1" x14ac:dyDescent="0.2">
      <c r="A1580" s="180"/>
      <c r="B1580" s="180"/>
      <c r="C1580" s="182"/>
      <c r="D1580" s="226"/>
      <c r="E1580" s="227"/>
      <c r="F1580" s="223"/>
      <c r="I1580" s="190"/>
      <c r="J1580" s="190"/>
      <c r="K1580" s="190"/>
    </row>
    <row r="1581" spans="1:11" s="177" customFormat="1" x14ac:dyDescent="0.2">
      <c r="A1581" s="180"/>
      <c r="B1581" s="180"/>
      <c r="C1581" s="182"/>
      <c r="D1581" s="226"/>
      <c r="E1581" s="227"/>
      <c r="F1581" s="227"/>
      <c r="I1581" s="190"/>
      <c r="J1581" s="190"/>
      <c r="K1581" s="190"/>
    </row>
    <row r="1582" spans="1:11" s="177" customFormat="1" x14ac:dyDescent="0.2">
      <c r="A1582" s="180"/>
      <c r="B1582" s="180"/>
      <c r="C1582" s="182"/>
      <c r="D1582" s="226"/>
      <c r="E1582" s="227"/>
      <c r="F1582" s="223"/>
      <c r="I1582" s="190"/>
      <c r="J1582" s="190"/>
      <c r="K1582" s="190"/>
    </row>
    <row r="1583" spans="1:11" s="177" customFormat="1" x14ac:dyDescent="0.2">
      <c r="A1583" s="180"/>
      <c r="B1583" s="180"/>
      <c r="C1583" s="182"/>
      <c r="D1583" s="226"/>
      <c r="E1583" s="227"/>
      <c r="F1583" s="223"/>
      <c r="I1583" s="190"/>
      <c r="J1583" s="190"/>
      <c r="K1583" s="190"/>
    </row>
    <row r="1584" spans="1:11" s="177" customFormat="1" x14ac:dyDescent="0.2">
      <c r="A1584" s="180"/>
      <c r="B1584" s="180"/>
      <c r="C1584" s="182"/>
      <c r="D1584" s="226"/>
      <c r="E1584" s="227"/>
      <c r="F1584" s="223"/>
      <c r="I1584" s="190"/>
      <c r="J1584" s="190"/>
      <c r="K1584" s="190"/>
    </row>
    <row r="1585" spans="1:11" s="177" customFormat="1" x14ac:dyDescent="0.2">
      <c r="A1585" s="180"/>
      <c r="B1585" s="180"/>
      <c r="C1585" s="182"/>
      <c r="D1585" s="226"/>
      <c r="E1585" s="227"/>
      <c r="F1585" s="223"/>
      <c r="I1585" s="190"/>
      <c r="J1585" s="190"/>
      <c r="K1585" s="190"/>
    </row>
    <row r="1586" spans="1:11" s="177" customFormat="1" x14ac:dyDescent="0.2">
      <c r="A1586" s="180"/>
      <c r="B1586" s="180"/>
      <c r="C1586" s="182"/>
      <c r="D1586" s="226"/>
      <c r="E1586" s="227"/>
      <c r="F1586" s="223"/>
      <c r="I1586" s="190"/>
      <c r="J1586" s="190"/>
      <c r="K1586" s="190"/>
    </row>
    <row r="1587" spans="1:11" s="177" customFormat="1" x14ac:dyDescent="0.2">
      <c r="A1587" s="180"/>
      <c r="B1587" s="180"/>
      <c r="C1587" s="182"/>
      <c r="D1587" s="226"/>
      <c r="E1587" s="227"/>
      <c r="F1587" s="223"/>
      <c r="I1587" s="190"/>
      <c r="J1587" s="190"/>
      <c r="K1587" s="190"/>
    </row>
    <row r="1588" spans="1:11" s="177" customFormat="1" x14ac:dyDescent="0.2">
      <c r="A1588" s="180"/>
      <c r="B1588" s="180"/>
      <c r="C1588" s="182"/>
      <c r="D1588" s="226"/>
      <c r="E1588" s="227"/>
      <c r="F1588" s="223"/>
      <c r="I1588" s="190"/>
      <c r="J1588" s="190"/>
      <c r="K1588" s="190"/>
    </row>
    <row r="1589" spans="1:11" s="177" customFormat="1" x14ac:dyDescent="0.2">
      <c r="A1589" s="180"/>
      <c r="B1589" s="180"/>
      <c r="C1589" s="182"/>
      <c r="D1589" s="226"/>
      <c r="E1589" s="227"/>
      <c r="F1589" s="223"/>
      <c r="I1589" s="190"/>
      <c r="J1589" s="190"/>
      <c r="K1589" s="190"/>
    </row>
    <row r="1590" spans="1:11" s="177" customFormat="1" x14ac:dyDescent="0.2">
      <c r="A1590" s="180"/>
      <c r="B1590" s="180"/>
      <c r="C1590" s="182"/>
      <c r="D1590" s="226"/>
      <c r="E1590" s="227"/>
      <c r="F1590" s="223"/>
      <c r="I1590" s="190"/>
      <c r="J1590" s="190"/>
      <c r="K1590" s="190"/>
    </row>
    <row r="1591" spans="1:11" s="177" customFormat="1" x14ac:dyDescent="0.2">
      <c r="A1591" s="180"/>
      <c r="B1591" s="180"/>
      <c r="C1591" s="182"/>
      <c r="D1591" s="226"/>
      <c r="E1591" s="227"/>
      <c r="F1591" s="223"/>
      <c r="I1591" s="190"/>
      <c r="J1591" s="190"/>
      <c r="K1591" s="190"/>
    </row>
    <row r="1592" spans="1:11" s="177" customFormat="1" x14ac:dyDescent="0.2">
      <c r="A1592" s="180"/>
      <c r="B1592" s="180"/>
      <c r="C1592" s="182"/>
      <c r="D1592" s="226"/>
      <c r="E1592" s="227"/>
      <c r="F1592" s="223"/>
      <c r="I1592" s="190"/>
      <c r="J1592" s="190"/>
      <c r="K1592" s="190"/>
    </row>
    <row r="1593" spans="1:11" s="177" customFormat="1" x14ac:dyDescent="0.2">
      <c r="A1593" s="180"/>
      <c r="B1593" s="191"/>
      <c r="C1593" s="192"/>
      <c r="D1593" s="226"/>
      <c r="E1593" s="233"/>
      <c r="F1593" s="234"/>
      <c r="I1593" s="190"/>
      <c r="J1593" s="190"/>
      <c r="K1593" s="190"/>
    </row>
    <row r="1594" spans="1:11" s="177" customFormat="1" x14ac:dyDescent="0.2">
      <c r="A1594" s="180"/>
      <c r="B1594" s="180"/>
      <c r="C1594" s="182"/>
      <c r="D1594" s="226"/>
      <c r="E1594" s="227"/>
      <c r="F1594" s="223"/>
      <c r="I1594" s="190"/>
      <c r="J1594" s="190"/>
      <c r="K1594" s="190"/>
    </row>
    <row r="1595" spans="1:11" s="177" customFormat="1" x14ac:dyDescent="0.2">
      <c r="A1595" s="180"/>
      <c r="B1595" s="180"/>
      <c r="C1595" s="182"/>
      <c r="D1595" s="226"/>
      <c r="E1595" s="227"/>
      <c r="F1595" s="223"/>
      <c r="I1595" s="190"/>
      <c r="J1595" s="190"/>
      <c r="K1595" s="190"/>
    </row>
    <row r="1596" spans="1:11" s="177" customFormat="1" x14ac:dyDescent="0.2">
      <c r="A1596" s="180"/>
      <c r="B1596" s="180"/>
      <c r="C1596" s="182"/>
      <c r="D1596" s="226"/>
      <c r="E1596" s="227"/>
      <c r="F1596" s="227"/>
      <c r="I1596" s="190"/>
      <c r="J1596" s="190"/>
      <c r="K1596" s="190"/>
    </row>
    <row r="1597" spans="1:11" s="177" customFormat="1" x14ac:dyDescent="0.2">
      <c r="A1597" s="180"/>
      <c r="B1597" s="181"/>
      <c r="C1597" s="182"/>
      <c r="D1597" s="226"/>
      <c r="E1597" s="227"/>
      <c r="F1597" s="227"/>
      <c r="I1597" s="190"/>
      <c r="J1597" s="190"/>
      <c r="K1597" s="190"/>
    </row>
    <row r="1598" spans="1:11" s="177" customFormat="1" x14ac:dyDescent="0.2">
      <c r="A1598" s="180"/>
      <c r="B1598" s="181"/>
      <c r="C1598" s="182"/>
      <c r="D1598" s="226"/>
      <c r="E1598" s="227"/>
      <c r="F1598" s="227"/>
      <c r="I1598" s="190"/>
      <c r="J1598" s="190"/>
      <c r="K1598" s="190"/>
    </row>
    <row r="1599" spans="1:11" s="177" customFormat="1" x14ac:dyDescent="0.2">
      <c r="A1599" s="180"/>
      <c r="B1599" s="181"/>
      <c r="C1599" s="182"/>
      <c r="D1599" s="226"/>
      <c r="E1599" s="227"/>
      <c r="F1599" s="227"/>
      <c r="I1599" s="190"/>
      <c r="J1599" s="190"/>
      <c r="K1599" s="190"/>
    </row>
    <row r="1600" spans="1:11" s="177" customFormat="1" x14ac:dyDescent="0.2">
      <c r="A1600" s="180"/>
      <c r="B1600" s="181"/>
      <c r="C1600" s="182"/>
      <c r="D1600" s="226"/>
      <c r="E1600" s="227"/>
      <c r="F1600" s="227"/>
      <c r="I1600" s="190"/>
      <c r="J1600" s="190"/>
      <c r="K1600" s="190"/>
    </row>
    <row r="1601" spans="1:11" s="177" customFormat="1" x14ac:dyDescent="0.2">
      <c r="A1601" s="180"/>
      <c r="B1601" s="181"/>
      <c r="C1601" s="182"/>
      <c r="D1601" s="226"/>
      <c r="E1601" s="227"/>
      <c r="F1601" s="227"/>
      <c r="I1601" s="190"/>
      <c r="J1601" s="190"/>
      <c r="K1601" s="190"/>
    </row>
    <row r="1602" spans="1:11" s="177" customFormat="1" x14ac:dyDescent="0.2">
      <c r="A1602" s="180"/>
      <c r="B1602" s="215"/>
      <c r="C1602" s="182"/>
      <c r="D1602" s="226"/>
      <c r="E1602" s="227"/>
      <c r="F1602" s="227"/>
      <c r="I1602" s="190"/>
      <c r="J1602" s="190"/>
      <c r="K1602" s="190"/>
    </row>
    <row r="1603" spans="1:11" s="177" customFormat="1" x14ac:dyDescent="0.2">
      <c r="A1603" s="180"/>
      <c r="B1603" s="181"/>
      <c r="C1603" s="182"/>
      <c r="D1603" s="226"/>
      <c r="E1603" s="227"/>
      <c r="F1603" s="227"/>
      <c r="I1603" s="190"/>
      <c r="J1603" s="190"/>
      <c r="K1603" s="190"/>
    </row>
    <row r="1604" spans="1:11" s="177" customFormat="1" x14ac:dyDescent="0.2">
      <c r="A1604" s="180"/>
      <c r="B1604" s="191"/>
      <c r="C1604" s="182"/>
      <c r="D1604" s="226"/>
      <c r="E1604" s="227"/>
      <c r="F1604" s="234"/>
      <c r="I1604" s="190"/>
      <c r="J1604" s="190"/>
      <c r="K1604" s="190"/>
    </row>
    <row r="1605" spans="1:11" s="177" customFormat="1" x14ac:dyDescent="0.2">
      <c r="A1605" s="180"/>
      <c r="B1605" s="181"/>
      <c r="C1605" s="182"/>
      <c r="D1605" s="226"/>
      <c r="E1605" s="227"/>
      <c r="F1605" s="234"/>
      <c r="I1605" s="190"/>
      <c r="J1605" s="190"/>
      <c r="K1605" s="190"/>
    </row>
    <row r="1606" spans="1:11" s="177" customFormat="1" x14ac:dyDescent="0.2">
      <c r="A1606" s="180"/>
      <c r="B1606" s="191"/>
      <c r="C1606" s="182"/>
      <c r="D1606" s="226"/>
      <c r="E1606" s="227"/>
      <c r="F1606" s="227"/>
      <c r="I1606" s="190"/>
      <c r="J1606" s="190"/>
      <c r="K1606" s="190"/>
    </row>
    <row r="1607" spans="1:11" s="177" customFormat="1" x14ac:dyDescent="0.2">
      <c r="A1607" s="180"/>
      <c r="B1607" s="191"/>
      <c r="C1607" s="182"/>
      <c r="D1607" s="226"/>
      <c r="E1607" s="227"/>
      <c r="F1607" s="234"/>
      <c r="I1607" s="190"/>
      <c r="J1607" s="190"/>
      <c r="K1607" s="190"/>
    </row>
    <row r="1608" spans="1:11" s="177" customFormat="1" x14ac:dyDescent="0.2">
      <c r="A1608" s="180"/>
      <c r="B1608" s="191"/>
      <c r="C1608" s="182"/>
      <c r="D1608" s="226"/>
      <c r="E1608" s="227"/>
      <c r="F1608" s="234"/>
      <c r="I1608" s="190"/>
      <c r="J1608" s="190"/>
      <c r="K1608" s="190"/>
    </row>
    <row r="1609" spans="1:11" s="177" customFormat="1" x14ac:dyDescent="0.2">
      <c r="A1609" s="180"/>
      <c r="B1609" s="191"/>
      <c r="C1609" s="182"/>
      <c r="D1609" s="226"/>
      <c r="E1609" s="227"/>
      <c r="F1609" s="234"/>
      <c r="I1609" s="190"/>
      <c r="J1609" s="190"/>
      <c r="K1609" s="190"/>
    </row>
    <row r="1610" spans="1:11" s="177" customFormat="1" x14ac:dyDescent="0.2">
      <c r="A1610" s="180"/>
      <c r="B1610" s="191"/>
      <c r="C1610" s="182"/>
      <c r="D1610" s="226"/>
      <c r="E1610" s="227"/>
      <c r="F1610" s="234"/>
      <c r="I1610" s="190"/>
      <c r="J1610" s="190"/>
      <c r="K1610" s="190"/>
    </row>
    <row r="1611" spans="1:11" s="177" customFormat="1" x14ac:dyDescent="0.2">
      <c r="A1611" s="180"/>
      <c r="B1611" s="191"/>
      <c r="C1611" s="182"/>
      <c r="D1611" s="226"/>
      <c r="E1611" s="227"/>
      <c r="F1611" s="234"/>
      <c r="I1611" s="190"/>
      <c r="J1611" s="190"/>
      <c r="K1611" s="190"/>
    </row>
    <row r="1612" spans="1:11" s="177" customFormat="1" x14ac:dyDescent="0.2">
      <c r="A1612" s="180"/>
      <c r="B1612" s="181"/>
      <c r="C1612" s="182"/>
      <c r="D1612" s="226"/>
      <c r="E1612" s="227"/>
      <c r="F1612" s="234"/>
      <c r="I1612" s="190"/>
      <c r="J1612" s="190"/>
      <c r="K1612" s="190"/>
    </row>
    <row r="1613" spans="1:11" s="177" customFormat="1" x14ac:dyDescent="0.2">
      <c r="A1613" s="180"/>
      <c r="B1613" s="191"/>
      <c r="C1613" s="182"/>
      <c r="D1613" s="226"/>
      <c r="E1613" s="227"/>
      <c r="F1613" s="234"/>
      <c r="I1613" s="190"/>
      <c r="J1613" s="190"/>
      <c r="K1613" s="190"/>
    </row>
    <row r="1614" spans="1:11" s="177" customFormat="1" x14ac:dyDescent="0.2">
      <c r="A1614" s="180"/>
      <c r="B1614" s="191"/>
      <c r="C1614" s="182"/>
      <c r="D1614" s="226"/>
      <c r="E1614" s="227"/>
      <c r="F1614" s="234"/>
      <c r="I1614" s="190"/>
      <c r="J1614" s="190"/>
      <c r="K1614" s="190"/>
    </row>
    <row r="1615" spans="1:11" s="177" customFormat="1" x14ac:dyDescent="0.2">
      <c r="A1615" s="180"/>
      <c r="B1615" s="191"/>
      <c r="C1615" s="182"/>
      <c r="D1615" s="226"/>
      <c r="E1615" s="227"/>
      <c r="F1615" s="234"/>
      <c r="I1615" s="190"/>
      <c r="J1615" s="190"/>
      <c r="K1615" s="190"/>
    </row>
    <row r="1616" spans="1:11" s="177" customFormat="1" x14ac:dyDescent="0.2">
      <c r="A1616" s="180"/>
      <c r="B1616" s="191"/>
      <c r="C1616" s="182"/>
      <c r="D1616" s="226"/>
      <c r="E1616" s="227"/>
      <c r="F1616" s="234"/>
      <c r="I1616" s="190"/>
      <c r="J1616" s="190"/>
      <c r="K1616" s="190"/>
    </row>
    <row r="1617" spans="1:11" s="177" customFormat="1" x14ac:dyDescent="0.2">
      <c r="A1617" s="180"/>
      <c r="B1617" s="191"/>
      <c r="C1617" s="182"/>
      <c r="D1617" s="226"/>
      <c r="E1617" s="227"/>
      <c r="F1617" s="234"/>
      <c r="I1617" s="190"/>
      <c r="J1617" s="190"/>
      <c r="K1617" s="190"/>
    </row>
    <row r="1618" spans="1:11" s="177" customFormat="1" x14ac:dyDescent="0.2">
      <c r="A1618" s="180"/>
      <c r="B1618" s="191"/>
      <c r="C1618" s="182"/>
      <c r="D1618" s="226"/>
      <c r="E1618" s="227"/>
      <c r="F1618" s="234"/>
      <c r="I1618" s="190"/>
      <c r="J1618" s="190"/>
      <c r="K1618" s="190"/>
    </row>
    <row r="1619" spans="1:11" s="177" customFormat="1" x14ac:dyDescent="0.2">
      <c r="A1619" s="180"/>
      <c r="B1619" s="191"/>
      <c r="C1619" s="182"/>
      <c r="D1619" s="226"/>
      <c r="E1619" s="227"/>
      <c r="F1619" s="234"/>
      <c r="I1619" s="190"/>
      <c r="J1619" s="190"/>
      <c r="K1619" s="190"/>
    </row>
    <row r="1620" spans="1:11" s="177" customFormat="1" x14ac:dyDescent="0.2">
      <c r="A1620" s="180"/>
      <c r="B1620" s="191"/>
      <c r="C1620" s="182"/>
      <c r="D1620" s="226"/>
      <c r="E1620" s="227"/>
      <c r="F1620" s="234"/>
      <c r="I1620" s="190"/>
      <c r="J1620" s="190"/>
      <c r="K1620" s="190"/>
    </row>
    <row r="1621" spans="1:11" s="177" customFormat="1" x14ac:dyDescent="0.2">
      <c r="A1621" s="180"/>
      <c r="B1621" s="191"/>
      <c r="C1621" s="182"/>
      <c r="D1621" s="226"/>
      <c r="E1621" s="227"/>
      <c r="F1621" s="234"/>
      <c r="I1621" s="190"/>
      <c r="J1621" s="190"/>
      <c r="K1621" s="190"/>
    </row>
    <row r="1622" spans="1:11" s="177" customFormat="1" x14ac:dyDescent="0.2">
      <c r="A1622" s="180"/>
      <c r="B1622" s="191"/>
      <c r="C1622" s="182"/>
      <c r="D1622" s="226"/>
      <c r="E1622" s="227"/>
      <c r="F1622" s="234"/>
      <c r="I1622" s="190"/>
      <c r="J1622" s="190"/>
      <c r="K1622" s="190"/>
    </row>
    <row r="1623" spans="1:11" s="177" customFormat="1" x14ac:dyDescent="0.2">
      <c r="A1623" s="180"/>
      <c r="B1623" s="191"/>
      <c r="C1623" s="182"/>
      <c r="D1623" s="226"/>
      <c r="E1623" s="227"/>
      <c r="F1623" s="234"/>
      <c r="I1623" s="190"/>
      <c r="J1623" s="190"/>
      <c r="K1623" s="190"/>
    </row>
    <row r="1624" spans="1:11" s="177" customFormat="1" x14ac:dyDescent="0.2">
      <c r="A1624" s="180"/>
      <c r="B1624" s="191"/>
      <c r="C1624" s="182"/>
      <c r="D1624" s="226"/>
      <c r="E1624" s="227"/>
      <c r="F1624" s="234"/>
      <c r="I1624" s="190"/>
      <c r="J1624" s="190"/>
      <c r="K1624" s="190"/>
    </row>
    <row r="1625" spans="1:11" s="177" customFormat="1" x14ac:dyDescent="0.2">
      <c r="A1625" s="180"/>
      <c r="B1625" s="191"/>
      <c r="C1625" s="182"/>
      <c r="D1625" s="226"/>
      <c r="E1625" s="227"/>
      <c r="F1625" s="234"/>
      <c r="I1625" s="190"/>
      <c r="J1625" s="190"/>
      <c r="K1625" s="190"/>
    </row>
    <row r="1626" spans="1:11" s="177" customFormat="1" x14ac:dyDescent="0.2">
      <c r="A1626" s="180"/>
      <c r="B1626" s="181"/>
      <c r="C1626" s="182"/>
      <c r="D1626" s="226"/>
      <c r="E1626" s="227"/>
      <c r="F1626" s="234"/>
      <c r="I1626" s="190"/>
      <c r="J1626" s="190"/>
      <c r="K1626" s="190"/>
    </row>
    <row r="1627" spans="1:11" s="177" customFormat="1" x14ac:dyDescent="0.2">
      <c r="A1627" s="180"/>
      <c r="B1627" s="181"/>
      <c r="C1627" s="182"/>
      <c r="D1627" s="226"/>
      <c r="E1627" s="227"/>
      <c r="F1627" s="227"/>
      <c r="I1627" s="190"/>
      <c r="J1627" s="190"/>
      <c r="K1627" s="190"/>
    </row>
    <row r="1628" spans="1:11" s="177" customFormat="1" x14ac:dyDescent="0.2">
      <c r="A1628" s="180"/>
      <c r="B1628" s="181"/>
      <c r="C1628" s="182"/>
      <c r="D1628" s="226"/>
      <c r="E1628" s="227"/>
      <c r="F1628" s="227"/>
      <c r="I1628" s="190"/>
      <c r="J1628" s="190"/>
      <c r="K1628" s="190"/>
    </row>
    <row r="1629" spans="1:11" s="177" customFormat="1" x14ac:dyDescent="0.2">
      <c r="A1629" s="180"/>
      <c r="B1629" s="181"/>
      <c r="C1629" s="182"/>
      <c r="D1629" s="226"/>
      <c r="E1629" s="227"/>
      <c r="F1629" s="227"/>
      <c r="I1629" s="190"/>
      <c r="J1629" s="190"/>
      <c r="K1629" s="190"/>
    </row>
    <row r="1630" spans="1:11" s="177" customFormat="1" x14ac:dyDescent="0.2">
      <c r="A1630" s="180"/>
      <c r="B1630" s="181"/>
      <c r="C1630" s="182"/>
      <c r="D1630" s="226"/>
      <c r="E1630" s="227"/>
      <c r="F1630" s="227"/>
      <c r="I1630" s="190"/>
      <c r="J1630" s="190"/>
      <c r="K1630" s="190"/>
    </row>
    <row r="1631" spans="1:11" s="177" customFormat="1" x14ac:dyDescent="0.2">
      <c r="A1631" s="180"/>
      <c r="B1631" s="181"/>
      <c r="C1631" s="182"/>
      <c r="D1631" s="226"/>
      <c r="E1631" s="227"/>
      <c r="F1631" s="227"/>
      <c r="I1631" s="190"/>
      <c r="J1631" s="190"/>
      <c r="K1631" s="190"/>
    </row>
    <row r="1632" spans="1:11" s="177" customFormat="1" x14ac:dyDescent="0.2">
      <c r="A1632" s="180"/>
      <c r="B1632" s="181"/>
      <c r="C1632" s="182"/>
      <c r="D1632" s="226"/>
      <c r="E1632" s="227"/>
      <c r="F1632" s="227"/>
      <c r="I1632" s="190"/>
      <c r="J1632" s="190"/>
      <c r="K1632" s="190"/>
    </row>
    <row r="1633" spans="1:11" s="177" customFormat="1" x14ac:dyDescent="0.2">
      <c r="A1633" s="180"/>
      <c r="B1633" s="181"/>
      <c r="C1633" s="182"/>
      <c r="D1633" s="226"/>
      <c r="E1633" s="227"/>
      <c r="F1633" s="227"/>
      <c r="I1633" s="190"/>
      <c r="J1633" s="190"/>
      <c r="K1633" s="190"/>
    </row>
    <row r="1634" spans="1:11" s="177" customFormat="1" x14ac:dyDescent="0.2">
      <c r="A1634" s="180"/>
      <c r="B1634" s="181"/>
      <c r="C1634" s="182"/>
      <c r="D1634" s="226"/>
      <c r="E1634" s="227"/>
      <c r="F1634" s="227"/>
      <c r="I1634" s="190"/>
      <c r="J1634" s="190"/>
      <c r="K1634" s="190"/>
    </row>
    <row r="1635" spans="1:11" s="177" customFormat="1" x14ac:dyDescent="0.2">
      <c r="A1635" s="180"/>
      <c r="B1635" s="181"/>
      <c r="C1635" s="182"/>
      <c r="D1635" s="226"/>
      <c r="E1635" s="227"/>
      <c r="F1635" s="227"/>
      <c r="I1635" s="190"/>
      <c r="J1635" s="190"/>
      <c r="K1635" s="190"/>
    </row>
    <row r="1636" spans="1:11" s="177" customFormat="1" x14ac:dyDescent="0.2">
      <c r="A1636" s="180"/>
      <c r="B1636" s="181"/>
      <c r="C1636" s="182"/>
      <c r="D1636" s="226"/>
      <c r="E1636" s="227"/>
      <c r="F1636" s="227"/>
      <c r="I1636" s="190"/>
      <c r="J1636" s="190"/>
      <c r="K1636" s="190"/>
    </row>
    <row r="1637" spans="1:11" s="177" customFormat="1" x14ac:dyDescent="0.2">
      <c r="A1637" s="180"/>
      <c r="B1637" s="181"/>
      <c r="C1637" s="182"/>
      <c r="D1637" s="226"/>
      <c r="E1637" s="227"/>
      <c r="F1637" s="227"/>
      <c r="I1637" s="190"/>
      <c r="J1637" s="190"/>
      <c r="K1637" s="190"/>
    </row>
    <row r="1638" spans="1:11" s="177" customFormat="1" x14ac:dyDescent="0.2">
      <c r="A1638" s="180"/>
      <c r="B1638" s="181"/>
      <c r="C1638" s="182"/>
      <c r="D1638" s="226"/>
      <c r="E1638" s="227"/>
      <c r="F1638" s="227"/>
      <c r="I1638" s="190"/>
      <c r="J1638" s="190"/>
      <c r="K1638" s="190"/>
    </row>
    <row r="1639" spans="1:11" s="177" customFormat="1" x14ac:dyDescent="0.2">
      <c r="A1639" s="180"/>
      <c r="B1639" s="181"/>
      <c r="C1639" s="182"/>
      <c r="D1639" s="226"/>
      <c r="E1639" s="227"/>
      <c r="F1639" s="227"/>
      <c r="I1639" s="190"/>
      <c r="J1639" s="190"/>
      <c r="K1639" s="190"/>
    </row>
    <row r="1640" spans="1:11" s="177" customFormat="1" x14ac:dyDescent="0.2">
      <c r="A1640" s="180"/>
      <c r="B1640" s="181"/>
      <c r="C1640" s="182"/>
      <c r="D1640" s="226"/>
      <c r="E1640" s="227"/>
      <c r="F1640" s="227"/>
      <c r="I1640" s="190"/>
      <c r="J1640" s="190"/>
      <c r="K1640" s="190"/>
    </row>
    <row r="1641" spans="1:11" s="177" customFormat="1" x14ac:dyDescent="0.2">
      <c r="A1641" s="180"/>
      <c r="B1641" s="181"/>
      <c r="C1641" s="182"/>
      <c r="D1641" s="226"/>
      <c r="E1641" s="227"/>
      <c r="F1641" s="227"/>
      <c r="I1641" s="190"/>
      <c r="J1641" s="190"/>
      <c r="K1641" s="190"/>
    </row>
    <row r="1642" spans="1:11" s="177" customFormat="1" x14ac:dyDescent="0.2">
      <c r="A1642" s="180"/>
      <c r="B1642" s="181"/>
      <c r="C1642" s="182"/>
      <c r="D1642" s="226"/>
      <c r="E1642" s="227"/>
      <c r="F1642" s="227"/>
      <c r="I1642" s="190"/>
      <c r="J1642" s="190"/>
      <c r="K1642" s="190"/>
    </row>
    <row r="1643" spans="1:11" s="177" customFormat="1" x14ac:dyDescent="0.2">
      <c r="A1643" s="180"/>
      <c r="B1643" s="181"/>
      <c r="C1643" s="182"/>
      <c r="D1643" s="226"/>
      <c r="E1643" s="227"/>
      <c r="F1643" s="227"/>
      <c r="I1643" s="190"/>
      <c r="J1643" s="190"/>
      <c r="K1643" s="190"/>
    </row>
    <row r="1644" spans="1:11" s="177" customFormat="1" x14ac:dyDescent="0.2">
      <c r="A1644" s="180"/>
      <c r="B1644" s="181"/>
      <c r="C1644" s="182"/>
      <c r="D1644" s="226"/>
      <c r="E1644" s="227"/>
      <c r="F1644" s="227"/>
      <c r="I1644" s="190"/>
      <c r="J1644" s="190"/>
      <c r="K1644" s="190"/>
    </row>
    <row r="1645" spans="1:11" s="177" customFormat="1" x14ac:dyDescent="0.2">
      <c r="A1645" s="180"/>
      <c r="B1645" s="181"/>
      <c r="C1645" s="182"/>
      <c r="D1645" s="226"/>
      <c r="E1645" s="227"/>
      <c r="F1645" s="227"/>
      <c r="I1645" s="190"/>
      <c r="J1645" s="190"/>
      <c r="K1645" s="190"/>
    </row>
    <row r="1646" spans="1:11" s="177" customFormat="1" x14ac:dyDescent="0.2">
      <c r="A1646" s="180"/>
      <c r="B1646" s="181"/>
      <c r="C1646" s="182"/>
      <c r="D1646" s="226"/>
      <c r="E1646" s="227"/>
      <c r="F1646" s="227"/>
      <c r="I1646" s="190"/>
      <c r="J1646" s="190"/>
      <c r="K1646" s="190"/>
    </row>
    <row r="1647" spans="1:11" s="177" customFormat="1" x14ac:dyDescent="0.2">
      <c r="A1647" s="180"/>
      <c r="B1647" s="181"/>
      <c r="C1647" s="182"/>
      <c r="D1647" s="226"/>
      <c r="E1647" s="227"/>
      <c r="F1647" s="227"/>
      <c r="I1647" s="190"/>
      <c r="J1647" s="190"/>
      <c r="K1647" s="190"/>
    </row>
    <row r="1648" spans="1:11" s="177" customFormat="1" x14ac:dyDescent="0.2">
      <c r="A1648" s="180"/>
      <c r="B1648" s="181"/>
      <c r="C1648" s="182"/>
      <c r="D1648" s="226"/>
      <c r="E1648" s="227"/>
      <c r="F1648" s="227"/>
      <c r="I1648" s="190"/>
      <c r="J1648" s="190"/>
      <c r="K1648" s="190"/>
    </row>
    <row r="1649" spans="1:11" s="177" customFormat="1" x14ac:dyDescent="0.2">
      <c r="A1649" s="180"/>
      <c r="B1649" s="181"/>
      <c r="C1649" s="182"/>
      <c r="D1649" s="226"/>
      <c r="E1649" s="227"/>
      <c r="F1649" s="227"/>
      <c r="I1649" s="190"/>
      <c r="J1649" s="190"/>
      <c r="K1649" s="190"/>
    </row>
    <row r="1650" spans="1:11" s="177" customFormat="1" x14ac:dyDescent="0.2">
      <c r="A1650" s="180"/>
      <c r="B1650" s="181"/>
      <c r="C1650" s="182"/>
      <c r="D1650" s="226"/>
      <c r="E1650" s="227"/>
      <c r="F1650" s="227"/>
      <c r="I1650" s="190"/>
      <c r="J1650" s="190"/>
      <c r="K1650" s="190"/>
    </row>
    <row r="1651" spans="1:11" s="177" customFormat="1" x14ac:dyDescent="0.2">
      <c r="A1651" s="180"/>
      <c r="B1651" s="181"/>
      <c r="C1651" s="182"/>
      <c r="D1651" s="226"/>
      <c r="E1651" s="227"/>
      <c r="F1651" s="227"/>
      <c r="I1651" s="190"/>
      <c r="J1651" s="190"/>
      <c r="K1651" s="190"/>
    </row>
    <row r="1652" spans="1:11" s="177" customFormat="1" x14ac:dyDescent="0.2">
      <c r="A1652" s="180"/>
      <c r="B1652" s="181"/>
      <c r="C1652" s="182"/>
      <c r="D1652" s="226"/>
      <c r="E1652" s="227"/>
      <c r="F1652" s="227"/>
      <c r="I1652" s="190"/>
      <c r="J1652" s="190"/>
      <c r="K1652" s="190"/>
    </row>
    <row r="1653" spans="1:11" s="177" customFormat="1" x14ac:dyDescent="0.2">
      <c r="A1653" s="180"/>
      <c r="B1653" s="181"/>
      <c r="C1653" s="182"/>
      <c r="D1653" s="226"/>
      <c r="E1653" s="227"/>
      <c r="F1653" s="227"/>
      <c r="I1653" s="190"/>
      <c r="J1653" s="190"/>
      <c r="K1653" s="190"/>
    </row>
    <row r="1654" spans="1:11" s="177" customFormat="1" x14ac:dyDescent="0.2">
      <c r="A1654" s="180"/>
      <c r="B1654" s="181"/>
      <c r="C1654" s="182"/>
      <c r="D1654" s="226"/>
      <c r="E1654" s="227"/>
      <c r="F1654" s="227"/>
      <c r="I1654" s="190"/>
      <c r="J1654" s="190"/>
      <c r="K1654" s="190"/>
    </row>
    <row r="1655" spans="1:11" s="177" customFormat="1" x14ac:dyDescent="0.2">
      <c r="A1655" s="180"/>
      <c r="B1655" s="181"/>
      <c r="C1655" s="182"/>
      <c r="D1655" s="226"/>
      <c r="E1655" s="227"/>
      <c r="F1655" s="227"/>
      <c r="I1655" s="190"/>
      <c r="J1655" s="190"/>
      <c r="K1655" s="190"/>
    </row>
    <row r="1656" spans="1:11" s="177" customFormat="1" x14ac:dyDescent="0.2">
      <c r="A1656" s="180"/>
      <c r="B1656" s="181"/>
      <c r="C1656" s="182"/>
      <c r="D1656" s="226"/>
      <c r="E1656" s="227"/>
      <c r="F1656" s="227"/>
      <c r="I1656" s="190"/>
      <c r="J1656" s="190"/>
      <c r="K1656" s="190"/>
    </row>
    <row r="1657" spans="1:11" s="177" customFormat="1" x14ac:dyDescent="0.2">
      <c r="A1657" s="180"/>
      <c r="B1657" s="181"/>
      <c r="C1657" s="182"/>
      <c r="D1657" s="226"/>
      <c r="E1657" s="227"/>
      <c r="F1657" s="227"/>
      <c r="I1657" s="190"/>
      <c r="J1657" s="190"/>
      <c r="K1657" s="190"/>
    </row>
    <row r="1658" spans="1:11" s="177" customFormat="1" x14ac:dyDescent="0.2">
      <c r="A1658" s="180"/>
      <c r="B1658" s="181"/>
      <c r="C1658" s="182"/>
      <c r="D1658" s="226"/>
      <c r="E1658" s="227"/>
      <c r="F1658" s="227"/>
      <c r="I1658" s="190"/>
      <c r="J1658" s="190"/>
      <c r="K1658" s="190"/>
    </row>
    <row r="1659" spans="1:11" s="177" customFormat="1" x14ac:dyDescent="0.2">
      <c r="A1659" s="180"/>
      <c r="B1659" s="181"/>
      <c r="C1659" s="182"/>
      <c r="D1659" s="226"/>
      <c r="E1659" s="227"/>
      <c r="F1659" s="227"/>
      <c r="I1659" s="190"/>
      <c r="J1659" s="190"/>
      <c r="K1659" s="190"/>
    </row>
    <row r="1660" spans="1:11" s="177" customFormat="1" x14ac:dyDescent="0.2">
      <c r="A1660" s="180"/>
      <c r="B1660" s="181"/>
      <c r="C1660" s="182"/>
      <c r="D1660" s="226"/>
      <c r="E1660" s="227"/>
      <c r="F1660" s="227"/>
      <c r="I1660" s="190"/>
      <c r="J1660" s="190"/>
      <c r="K1660" s="190"/>
    </row>
    <row r="1661" spans="1:11" s="177" customFormat="1" x14ac:dyDescent="0.2">
      <c r="A1661" s="180"/>
      <c r="B1661" s="181"/>
      <c r="C1661" s="182"/>
      <c r="D1661" s="226"/>
      <c r="E1661" s="227"/>
      <c r="F1661" s="227"/>
      <c r="I1661" s="190"/>
      <c r="J1661" s="190"/>
      <c r="K1661" s="190"/>
    </row>
    <row r="1662" spans="1:11" s="177" customFormat="1" x14ac:dyDescent="0.2">
      <c r="A1662" s="180"/>
      <c r="B1662" s="181"/>
      <c r="C1662" s="182"/>
      <c r="D1662" s="226"/>
      <c r="E1662" s="227"/>
      <c r="F1662" s="227"/>
      <c r="I1662" s="190"/>
      <c r="J1662" s="190"/>
      <c r="K1662" s="190"/>
    </row>
    <row r="1663" spans="1:11" s="177" customFormat="1" x14ac:dyDescent="0.2">
      <c r="A1663" s="180"/>
      <c r="B1663" s="181"/>
      <c r="C1663" s="182"/>
      <c r="D1663" s="226"/>
      <c r="E1663" s="227"/>
      <c r="F1663" s="227"/>
      <c r="I1663" s="190"/>
      <c r="J1663" s="190"/>
      <c r="K1663" s="190"/>
    </row>
    <row r="1664" spans="1:11" s="177" customFormat="1" x14ac:dyDescent="0.2">
      <c r="A1664" s="180"/>
      <c r="B1664" s="181"/>
      <c r="C1664" s="182"/>
      <c r="D1664" s="226"/>
      <c r="E1664" s="227"/>
      <c r="F1664" s="227"/>
      <c r="I1664" s="190"/>
      <c r="J1664" s="190"/>
      <c r="K1664" s="190"/>
    </row>
    <row r="1665" spans="1:11" s="177" customFormat="1" x14ac:dyDescent="0.2">
      <c r="A1665" s="180"/>
      <c r="B1665" s="181"/>
      <c r="C1665" s="182"/>
      <c r="D1665" s="226"/>
      <c r="E1665" s="227"/>
      <c r="F1665" s="227"/>
      <c r="I1665" s="190"/>
      <c r="J1665" s="190"/>
      <c r="K1665" s="190"/>
    </row>
    <row r="1666" spans="1:11" s="177" customFormat="1" x14ac:dyDescent="0.2">
      <c r="A1666" s="180"/>
      <c r="B1666" s="181"/>
      <c r="C1666" s="182"/>
      <c r="D1666" s="226"/>
      <c r="E1666" s="227"/>
      <c r="F1666" s="227"/>
      <c r="I1666" s="190"/>
      <c r="J1666" s="190"/>
      <c r="K1666" s="190"/>
    </row>
    <row r="1667" spans="1:11" s="177" customFormat="1" x14ac:dyDescent="0.2">
      <c r="A1667" s="180"/>
      <c r="B1667" s="181"/>
      <c r="C1667" s="182"/>
      <c r="D1667" s="226"/>
      <c r="E1667" s="227"/>
      <c r="F1667" s="227"/>
      <c r="I1667" s="190"/>
      <c r="J1667" s="190"/>
      <c r="K1667" s="190"/>
    </row>
    <row r="1668" spans="1:11" s="177" customFormat="1" x14ac:dyDescent="0.2">
      <c r="A1668" s="180"/>
      <c r="B1668" s="181"/>
      <c r="C1668" s="182"/>
      <c r="D1668" s="226"/>
      <c r="E1668" s="227"/>
      <c r="F1668" s="227"/>
      <c r="I1668" s="190"/>
      <c r="J1668" s="190"/>
      <c r="K1668" s="190"/>
    </row>
    <row r="1669" spans="1:11" s="177" customFormat="1" x14ac:dyDescent="0.2">
      <c r="A1669" s="180"/>
      <c r="B1669" s="181"/>
      <c r="C1669" s="182"/>
      <c r="D1669" s="226"/>
      <c r="E1669" s="227"/>
      <c r="F1669" s="227"/>
      <c r="I1669" s="190"/>
      <c r="J1669" s="190"/>
      <c r="K1669" s="190"/>
    </row>
    <row r="1670" spans="1:11" s="177" customFormat="1" x14ac:dyDescent="0.2">
      <c r="A1670" s="180"/>
      <c r="B1670" s="181"/>
      <c r="C1670" s="182"/>
      <c r="D1670" s="226"/>
      <c r="E1670" s="227"/>
      <c r="F1670" s="227"/>
      <c r="I1670" s="190"/>
      <c r="J1670" s="190"/>
      <c r="K1670" s="190"/>
    </row>
    <row r="1671" spans="1:11" s="177" customFormat="1" x14ac:dyDescent="0.2">
      <c r="A1671" s="180"/>
      <c r="B1671" s="181"/>
      <c r="C1671" s="182"/>
      <c r="D1671" s="226"/>
      <c r="E1671" s="227"/>
      <c r="F1671" s="227"/>
      <c r="I1671" s="190"/>
      <c r="J1671" s="190"/>
      <c r="K1671" s="190"/>
    </row>
    <row r="1672" spans="1:11" s="177" customFormat="1" x14ac:dyDescent="0.2">
      <c r="A1672" s="180"/>
      <c r="B1672" s="181"/>
      <c r="C1672" s="182"/>
      <c r="D1672" s="226"/>
      <c r="E1672" s="227"/>
      <c r="F1672" s="227"/>
      <c r="I1672" s="190"/>
      <c r="J1672" s="190"/>
      <c r="K1672" s="190"/>
    </row>
    <row r="1673" spans="1:11" s="177" customFormat="1" x14ac:dyDescent="0.2">
      <c r="A1673" s="180"/>
      <c r="B1673" s="181"/>
      <c r="C1673" s="182"/>
      <c r="D1673" s="226"/>
      <c r="E1673" s="227"/>
      <c r="F1673" s="227"/>
      <c r="I1673" s="190"/>
      <c r="J1673" s="190"/>
      <c r="K1673" s="190"/>
    </row>
    <row r="1674" spans="1:11" s="177" customFormat="1" x14ac:dyDescent="0.2">
      <c r="A1674" s="180"/>
      <c r="B1674" s="181"/>
      <c r="C1674" s="182"/>
      <c r="D1674" s="226"/>
      <c r="E1674" s="227"/>
      <c r="F1674" s="227"/>
      <c r="I1674" s="190"/>
      <c r="J1674" s="190"/>
      <c r="K1674" s="190"/>
    </row>
    <row r="1675" spans="1:11" s="177" customFormat="1" x14ac:dyDescent="0.2">
      <c r="A1675" s="180"/>
      <c r="B1675" s="181"/>
      <c r="C1675" s="182"/>
      <c r="D1675" s="226"/>
      <c r="E1675" s="227"/>
      <c r="F1675" s="227"/>
      <c r="I1675" s="190"/>
      <c r="J1675" s="190"/>
      <c r="K1675" s="190"/>
    </row>
    <row r="1676" spans="1:11" s="177" customFormat="1" x14ac:dyDescent="0.2">
      <c r="A1676" s="180"/>
      <c r="B1676" s="181"/>
      <c r="C1676" s="182"/>
      <c r="D1676" s="226"/>
      <c r="E1676" s="227"/>
      <c r="F1676" s="227"/>
      <c r="I1676" s="190"/>
      <c r="J1676" s="190"/>
      <c r="K1676" s="190"/>
    </row>
    <row r="1677" spans="1:11" s="177" customFormat="1" x14ac:dyDescent="0.2">
      <c r="A1677" s="180"/>
      <c r="B1677" s="181"/>
      <c r="C1677" s="182"/>
      <c r="D1677" s="226"/>
      <c r="E1677" s="227"/>
      <c r="F1677" s="227"/>
      <c r="I1677" s="190"/>
      <c r="J1677" s="190"/>
      <c r="K1677" s="190"/>
    </row>
    <row r="1678" spans="1:11" s="177" customFormat="1" x14ac:dyDescent="0.2">
      <c r="A1678" s="180"/>
      <c r="B1678" s="181"/>
      <c r="C1678" s="182"/>
      <c r="D1678" s="226"/>
      <c r="E1678" s="227"/>
      <c r="F1678" s="227"/>
      <c r="I1678" s="190"/>
      <c r="J1678" s="190"/>
      <c r="K1678" s="190"/>
    </row>
    <row r="1679" spans="1:11" s="177" customFormat="1" x14ac:dyDescent="0.2">
      <c r="A1679" s="180"/>
      <c r="B1679" s="181"/>
      <c r="C1679" s="182"/>
      <c r="D1679" s="226"/>
      <c r="E1679" s="227"/>
      <c r="F1679" s="227"/>
      <c r="I1679" s="190"/>
      <c r="J1679" s="190"/>
      <c r="K1679" s="190"/>
    </row>
    <row r="1680" spans="1:11" s="177" customFormat="1" x14ac:dyDescent="0.2">
      <c r="A1680" s="180"/>
      <c r="B1680" s="181"/>
      <c r="C1680" s="182"/>
      <c r="D1680" s="226"/>
      <c r="E1680" s="227"/>
      <c r="F1680" s="227"/>
      <c r="I1680" s="190"/>
      <c r="J1680" s="190"/>
      <c r="K1680" s="190"/>
    </row>
    <row r="1681" spans="1:11" s="177" customFormat="1" x14ac:dyDescent="0.2">
      <c r="A1681" s="180"/>
      <c r="B1681" s="181"/>
      <c r="C1681" s="182"/>
      <c r="D1681" s="226"/>
      <c r="E1681" s="227"/>
      <c r="F1681" s="227"/>
      <c r="I1681" s="190"/>
      <c r="J1681" s="190"/>
      <c r="K1681" s="190"/>
    </row>
    <row r="1682" spans="1:11" s="177" customFormat="1" x14ac:dyDescent="0.2">
      <c r="A1682" s="180"/>
      <c r="B1682" s="181"/>
      <c r="C1682" s="182"/>
      <c r="D1682" s="226"/>
      <c r="E1682" s="227"/>
      <c r="F1682" s="227"/>
      <c r="I1682" s="190"/>
      <c r="J1682" s="190"/>
      <c r="K1682" s="190"/>
    </row>
    <row r="1683" spans="1:11" s="177" customFormat="1" x14ac:dyDescent="0.2">
      <c r="A1683" s="180"/>
      <c r="B1683" s="181"/>
      <c r="C1683" s="182"/>
      <c r="D1683" s="226"/>
      <c r="E1683" s="227"/>
      <c r="F1683" s="227"/>
      <c r="I1683" s="190"/>
      <c r="J1683" s="190"/>
      <c r="K1683" s="190"/>
    </row>
    <row r="1684" spans="1:11" s="177" customFormat="1" x14ac:dyDescent="0.2">
      <c r="A1684" s="180"/>
      <c r="B1684" s="181"/>
      <c r="C1684" s="182"/>
      <c r="D1684" s="226"/>
      <c r="E1684" s="227"/>
      <c r="F1684" s="227"/>
      <c r="I1684" s="190"/>
      <c r="J1684" s="190"/>
      <c r="K1684" s="190"/>
    </row>
    <row r="1685" spans="1:11" s="177" customFormat="1" x14ac:dyDescent="0.2">
      <c r="A1685" s="180"/>
      <c r="B1685" s="181"/>
      <c r="C1685" s="182"/>
      <c r="D1685" s="226"/>
      <c r="E1685" s="227"/>
      <c r="F1685" s="227"/>
      <c r="I1685" s="190"/>
      <c r="J1685" s="190"/>
      <c r="K1685" s="190"/>
    </row>
    <row r="1686" spans="1:11" s="177" customFormat="1" x14ac:dyDescent="0.2">
      <c r="A1686" s="180"/>
      <c r="B1686" s="181"/>
      <c r="C1686" s="182"/>
      <c r="D1686" s="226"/>
      <c r="E1686" s="227"/>
      <c r="F1686" s="227"/>
      <c r="I1686" s="190"/>
      <c r="J1686" s="190"/>
      <c r="K1686" s="190"/>
    </row>
    <row r="1687" spans="1:11" s="177" customFormat="1" x14ac:dyDescent="0.2">
      <c r="A1687" s="180"/>
      <c r="B1687" s="181"/>
      <c r="C1687" s="182"/>
      <c r="D1687" s="226"/>
      <c r="E1687" s="227"/>
      <c r="F1687" s="227"/>
      <c r="I1687" s="190"/>
      <c r="J1687" s="190"/>
      <c r="K1687" s="190"/>
    </row>
    <row r="1688" spans="1:11" s="177" customFormat="1" x14ac:dyDescent="0.2">
      <c r="A1688" s="180"/>
      <c r="B1688" s="181"/>
      <c r="C1688" s="182"/>
      <c r="D1688" s="226"/>
      <c r="E1688" s="227"/>
      <c r="F1688" s="227"/>
      <c r="I1688" s="190"/>
      <c r="J1688" s="190"/>
      <c r="K1688" s="190"/>
    </row>
    <row r="1689" spans="1:11" s="177" customFormat="1" x14ac:dyDescent="0.2">
      <c r="A1689" s="180"/>
      <c r="B1689" s="181"/>
      <c r="C1689" s="182"/>
      <c r="D1689" s="227"/>
      <c r="E1689" s="227"/>
      <c r="F1689" s="227"/>
      <c r="I1689" s="190"/>
      <c r="J1689" s="190"/>
      <c r="K1689" s="190"/>
    </row>
    <row r="1690" spans="1:11" s="177" customFormat="1" x14ac:dyDescent="0.2">
      <c r="A1690" s="180"/>
      <c r="B1690" s="181"/>
      <c r="C1690" s="182"/>
      <c r="D1690" s="227"/>
      <c r="E1690" s="227"/>
      <c r="F1690" s="227"/>
      <c r="I1690" s="190"/>
      <c r="J1690" s="190"/>
      <c r="K1690" s="190"/>
    </row>
    <row r="1691" spans="1:11" s="177" customFormat="1" x14ac:dyDescent="0.2">
      <c r="A1691" s="180"/>
      <c r="B1691" s="181"/>
      <c r="C1691" s="182"/>
      <c r="D1691" s="227"/>
      <c r="E1691" s="227"/>
      <c r="F1691" s="227"/>
      <c r="I1691" s="190"/>
      <c r="J1691" s="190"/>
      <c r="K1691" s="190"/>
    </row>
    <row r="1692" spans="1:11" s="177" customFormat="1" x14ac:dyDescent="0.2">
      <c r="A1692" s="180"/>
      <c r="B1692" s="181"/>
      <c r="C1692" s="182"/>
      <c r="D1692" s="227"/>
      <c r="E1692" s="227"/>
      <c r="F1692" s="227"/>
      <c r="I1692" s="190"/>
      <c r="J1692" s="190"/>
      <c r="K1692" s="190"/>
    </row>
    <row r="1693" spans="1:11" s="177" customFormat="1" x14ac:dyDescent="0.2">
      <c r="A1693" s="180"/>
      <c r="B1693" s="181"/>
      <c r="C1693" s="182"/>
      <c r="D1693" s="227"/>
      <c r="E1693" s="227"/>
      <c r="F1693" s="227"/>
      <c r="I1693" s="190"/>
      <c r="J1693" s="190"/>
      <c r="K1693" s="190"/>
    </row>
    <row r="1694" spans="1:11" s="177" customFormat="1" x14ac:dyDescent="0.2">
      <c r="A1694" s="180"/>
      <c r="B1694" s="181"/>
      <c r="C1694" s="182"/>
      <c r="D1694" s="227"/>
      <c r="E1694" s="227"/>
      <c r="F1694" s="227"/>
      <c r="I1694" s="190"/>
      <c r="J1694" s="190"/>
      <c r="K1694" s="190"/>
    </row>
    <row r="1695" spans="1:11" s="177" customFormat="1" x14ac:dyDescent="0.2">
      <c r="A1695" s="180"/>
      <c r="B1695" s="181"/>
      <c r="C1695" s="182"/>
      <c r="D1695" s="227"/>
      <c r="E1695" s="227"/>
      <c r="F1695" s="227"/>
      <c r="I1695" s="190"/>
      <c r="J1695" s="190"/>
      <c r="K1695" s="190"/>
    </row>
    <row r="1696" spans="1:11" s="177" customFormat="1" x14ac:dyDescent="0.2">
      <c r="A1696" s="180"/>
      <c r="B1696" s="181"/>
      <c r="C1696" s="182"/>
      <c r="D1696" s="227"/>
      <c r="E1696" s="227"/>
      <c r="F1696" s="227"/>
      <c r="I1696" s="190"/>
      <c r="J1696" s="190"/>
      <c r="K1696" s="190"/>
    </row>
    <row r="1697" spans="1:11" s="177" customFormat="1" x14ac:dyDescent="0.2">
      <c r="A1697" s="180"/>
      <c r="B1697" s="181"/>
      <c r="C1697" s="182"/>
      <c r="D1697" s="227"/>
      <c r="E1697" s="227"/>
      <c r="F1697" s="227"/>
      <c r="I1697" s="190"/>
      <c r="J1697" s="190"/>
      <c r="K1697" s="190"/>
    </row>
    <row r="1698" spans="1:11" s="177" customFormat="1" x14ac:dyDescent="0.2">
      <c r="A1698" s="180"/>
      <c r="B1698" s="181"/>
      <c r="C1698" s="182"/>
      <c r="D1698" s="227"/>
      <c r="E1698" s="227"/>
      <c r="F1698" s="227"/>
      <c r="I1698" s="190"/>
      <c r="J1698" s="190"/>
      <c r="K1698" s="190"/>
    </row>
    <row r="1699" spans="1:11" s="177" customFormat="1" x14ac:dyDescent="0.2">
      <c r="A1699" s="180"/>
      <c r="B1699" s="181"/>
      <c r="C1699" s="182"/>
      <c r="D1699" s="227"/>
      <c r="E1699" s="227"/>
      <c r="F1699" s="227"/>
      <c r="I1699" s="190"/>
      <c r="J1699" s="190"/>
      <c r="K1699" s="190"/>
    </row>
    <row r="1700" spans="1:11" s="177" customFormat="1" x14ac:dyDescent="0.2">
      <c r="A1700" s="180"/>
      <c r="B1700" s="181"/>
      <c r="C1700" s="182"/>
      <c r="D1700" s="227"/>
      <c r="E1700" s="227"/>
      <c r="F1700" s="227"/>
      <c r="I1700" s="190"/>
      <c r="J1700" s="190"/>
      <c r="K1700" s="190"/>
    </row>
    <row r="1701" spans="1:11" s="177" customFormat="1" x14ac:dyDescent="0.2">
      <c r="A1701" s="180"/>
      <c r="B1701" s="181"/>
      <c r="C1701" s="182"/>
      <c r="D1701" s="227"/>
      <c r="E1701" s="227"/>
      <c r="F1701" s="227"/>
      <c r="I1701" s="190"/>
      <c r="J1701" s="190"/>
      <c r="K1701" s="190"/>
    </row>
    <row r="1702" spans="1:11" s="177" customFormat="1" x14ac:dyDescent="0.2">
      <c r="A1702" s="180"/>
      <c r="B1702" s="181"/>
      <c r="C1702" s="182"/>
      <c r="D1702" s="227"/>
      <c r="E1702" s="227"/>
      <c r="F1702" s="227"/>
      <c r="I1702" s="190"/>
      <c r="J1702" s="190"/>
      <c r="K1702" s="190"/>
    </row>
    <row r="1703" spans="1:11" s="177" customFormat="1" x14ac:dyDescent="0.2">
      <c r="A1703" s="180"/>
      <c r="B1703" s="181"/>
      <c r="C1703" s="182"/>
      <c r="D1703" s="227"/>
      <c r="E1703" s="227"/>
      <c r="F1703" s="227"/>
      <c r="I1703" s="190"/>
      <c r="J1703" s="190"/>
      <c r="K1703" s="190"/>
    </row>
    <row r="1704" spans="1:11" s="177" customFormat="1" x14ac:dyDescent="0.2">
      <c r="A1704" s="180"/>
      <c r="B1704" s="181"/>
      <c r="C1704" s="182"/>
      <c r="D1704" s="227"/>
      <c r="E1704" s="227"/>
      <c r="F1704" s="227"/>
      <c r="I1704" s="190"/>
      <c r="J1704" s="190"/>
      <c r="K1704" s="190"/>
    </row>
    <row r="1705" spans="1:11" s="177" customFormat="1" x14ac:dyDescent="0.2">
      <c r="A1705" s="180"/>
      <c r="B1705" s="181"/>
      <c r="C1705" s="182"/>
      <c r="D1705" s="227"/>
      <c r="E1705" s="227"/>
      <c r="F1705" s="227"/>
      <c r="I1705" s="190"/>
      <c r="J1705" s="190"/>
      <c r="K1705" s="190"/>
    </row>
    <row r="1706" spans="1:11" s="177" customFormat="1" x14ac:dyDescent="0.2">
      <c r="A1706" s="180"/>
      <c r="B1706" s="181"/>
      <c r="C1706" s="182"/>
      <c r="D1706" s="227"/>
      <c r="E1706" s="227"/>
      <c r="F1706" s="227"/>
      <c r="I1706" s="190"/>
      <c r="J1706" s="190"/>
      <c r="K1706" s="190"/>
    </row>
    <row r="1707" spans="1:11" s="177" customFormat="1" x14ac:dyDescent="0.2">
      <c r="A1707" s="180"/>
      <c r="B1707" s="181"/>
      <c r="C1707" s="182"/>
      <c r="D1707" s="227"/>
      <c r="E1707" s="227"/>
      <c r="F1707" s="227"/>
      <c r="I1707" s="190"/>
      <c r="J1707" s="190"/>
      <c r="K1707" s="190"/>
    </row>
    <row r="1708" spans="1:11" s="177" customFormat="1" x14ac:dyDescent="0.2">
      <c r="A1708" s="180"/>
      <c r="B1708" s="181"/>
      <c r="C1708" s="182"/>
      <c r="D1708" s="227"/>
      <c r="E1708" s="227"/>
      <c r="F1708" s="227"/>
      <c r="I1708" s="190"/>
      <c r="J1708" s="190"/>
      <c r="K1708" s="190"/>
    </row>
    <row r="1709" spans="1:11" s="177" customFormat="1" x14ac:dyDescent="0.2">
      <c r="A1709" s="180"/>
      <c r="B1709" s="181"/>
      <c r="C1709" s="182"/>
      <c r="D1709" s="227"/>
      <c r="E1709" s="227"/>
      <c r="F1709" s="227"/>
      <c r="I1709" s="190"/>
      <c r="J1709" s="190"/>
      <c r="K1709" s="190"/>
    </row>
    <row r="1710" spans="1:11" s="177" customFormat="1" x14ac:dyDescent="0.2">
      <c r="A1710" s="180"/>
      <c r="B1710" s="181"/>
      <c r="C1710" s="182"/>
      <c r="D1710" s="227"/>
      <c r="E1710" s="227"/>
      <c r="F1710" s="227"/>
      <c r="I1710" s="190"/>
      <c r="J1710" s="190"/>
      <c r="K1710" s="190"/>
    </row>
    <row r="1711" spans="1:11" s="177" customFormat="1" x14ac:dyDescent="0.2">
      <c r="A1711" s="180"/>
      <c r="B1711" s="181"/>
      <c r="C1711" s="182"/>
      <c r="D1711" s="227"/>
      <c r="E1711" s="227"/>
      <c r="F1711" s="227"/>
      <c r="I1711" s="190"/>
      <c r="J1711" s="190"/>
      <c r="K1711" s="190"/>
    </row>
    <row r="1712" spans="1:11" s="177" customFormat="1" x14ac:dyDescent="0.2">
      <c r="A1712" s="180"/>
      <c r="B1712" s="181"/>
      <c r="C1712" s="182"/>
      <c r="D1712" s="227"/>
      <c r="E1712" s="227"/>
      <c r="F1712" s="227"/>
      <c r="I1712" s="190"/>
      <c r="J1712" s="190"/>
      <c r="K1712" s="190"/>
    </row>
    <row r="1713" spans="1:11" s="177" customFormat="1" x14ac:dyDescent="0.2">
      <c r="A1713" s="180"/>
      <c r="B1713" s="181"/>
      <c r="C1713" s="182"/>
      <c r="D1713" s="227"/>
      <c r="E1713" s="227"/>
      <c r="F1713" s="227"/>
      <c r="I1713" s="190"/>
      <c r="J1713" s="190"/>
      <c r="K1713" s="190"/>
    </row>
    <row r="1714" spans="1:11" s="177" customFormat="1" x14ac:dyDescent="0.2">
      <c r="A1714" s="180"/>
      <c r="B1714" s="181"/>
      <c r="C1714" s="182"/>
      <c r="D1714" s="227"/>
      <c r="E1714" s="227"/>
      <c r="F1714" s="227"/>
      <c r="I1714" s="190"/>
      <c r="J1714" s="190"/>
      <c r="K1714" s="190"/>
    </row>
    <row r="1715" spans="1:11" s="177" customFormat="1" x14ac:dyDescent="0.2">
      <c r="A1715" s="180"/>
      <c r="B1715" s="181"/>
      <c r="C1715" s="182"/>
      <c r="D1715" s="227"/>
      <c r="E1715" s="227"/>
      <c r="F1715" s="227"/>
      <c r="I1715" s="190"/>
      <c r="J1715" s="190"/>
      <c r="K1715" s="190"/>
    </row>
    <row r="1716" spans="1:11" s="177" customFormat="1" x14ac:dyDescent="0.2">
      <c r="A1716" s="180"/>
      <c r="B1716" s="181"/>
      <c r="C1716" s="182"/>
      <c r="D1716" s="227"/>
      <c r="E1716" s="227"/>
      <c r="F1716" s="227"/>
      <c r="I1716" s="190"/>
      <c r="J1716" s="190"/>
      <c r="K1716" s="190"/>
    </row>
    <row r="1717" spans="1:11" s="177" customFormat="1" x14ac:dyDescent="0.2">
      <c r="A1717" s="180"/>
      <c r="B1717" s="181"/>
      <c r="C1717" s="182"/>
      <c r="D1717" s="227"/>
      <c r="E1717" s="227"/>
      <c r="F1717" s="227"/>
      <c r="I1717" s="190"/>
      <c r="J1717" s="190"/>
      <c r="K1717" s="190"/>
    </row>
    <row r="1718" spans="1:11" s="177" customFormat="1" x14ac:dyDescent="0.2">
      <c r="A1718" s="180"/>
      <c r="B1718" s="181"/>
      <c r="C1718" s="182"/>
      <c r="D1718" s="227"/>
      <c r="E1718" s="227"/>
      <c r="F1718" s="227"/>
      <c r="I1718" s="190"/>
      <c r="J1718" s="190"/>
      <c r="K1718" s="190"/>
    </row>
    <row r="1719" spans="1:11" s="177" customFormat="1" x14ac:dyDescent="0.2">
      <c r="A1719" s="180"/>
      <c r="B1719" s="181"/>
      <c r="C1719" s="182"/>
      <c r="D1719" s="227"/>
      <c r="E1719" s="227"/>
      <c r="F1719" s="227"/>
      <c r="I1719" s="190"/>
      <c r="J1719" s="190"/>
      <c r="K1719" s="190"/>
    </row>
    <row r="1720" spans="1:11" s="177" customFormat="1" x14ac:dyDescent="0.2">
      <c r="A1720" s="180"/>
      <c r="B1720" s="181"/>
      <c r="C1720" s="182"/>
      <c r="D1720" s="227"/>
      <c r="E1720" s="227"/>
      <c r="F1720" s="227"/>
      <c r="I1720" s="190"/>
      <c r="J1720" s="190"/>
      <c r="K1720" s="190"/>
    </row>
    <row r="1721" spans="1:11" s="177" customFormat="1" x14ac:dyDescent="0.2">
      <c r="A1721" s="180"/>
      <c r="B1721" s="181"/>
      <c r="C1721" s="182"/>
      <c r="D1721" s="227"/>
      <c r="E1721" s="227"/>
      <c r="F1721" s="227"/>
      <c r="I1721" s="190"/>
      <c r="J1721" s="190"/>
      <c r="K1721" s="190"/>
    </row>
    <row r="1722" spans="1:11" s="177" customFormat="1" x14ac:dyDescent="0.2">
      <c r="A1722" s="180"/>
      <c r="B1722" s="181"/>
      <c r="C1722" s="182"/>
      <c r="D1722" s="227"/>
      <c r="E1722" s="227"/>
      <c r="F1722" s="227"/>
      <c r="I1722" s="190"/>
      <c r="J1722" s="190"/>
      <c r="K1722" s="190"/>
    </row>
    <row r="1723" spans="1:11" s="177" customFormat="1" x14ac:dyDescent="0.2">
      <c r="A1723" s="180"/>
      <c r="B1723" s="181"/>
      <c r="C1723" s="182"/>
      <c r="D1723" s="227"/>
      <c r="E1723" s="227"/>
      <c r="F1723" s="227"/>
      <c r="I1723" s="190"/>
      <c r="J1723" s="190"/>
      <c r="K1723" s="190"/>
    </row>
    <row r="1724" spans="1:11" s="177" customFormat="1" x14ac:dyDescent="0.2">
      <c r="A1724" s="180"/>
      <c r="B1724" s="181"/>
      <c r="C1724" s="182"/>
      <c r="D1724" s="227"/>
      <c r="E1724" s="227"/>
      <c r="F1724" s="227"/>
      <c r="I1724" s="190"/>
      <c r="J1724" s="190"/>
      <c r="K1724" s="190"/>
    </row>
    <row r="1725" spans="1:11" s="177" customFormat="1" x14ac:dyDescent="0.2">
      <c r="A1725" s="180"/>
      <c r="B1725" s="181"/>
      <c r="C1725" s="182"/>
      <c r="D1725" s="227"/>
      <c r="E1725" s="227"/>
      <c r="F1725" s="227"/>
      <c r="I1725" s="190"/>
      <c r="J1725" s="190"/>
      <c r="K1725" s="190"/>
    </row>
    <row r="1726" spans="1:11" s="177" customFormat="1" x14ac:dyDescent="0.2">
      <c r="A1726" s="180"/>
      <c r="B1726" s="181"/>
      <c r="C1726" s="182"/>
      <c r="D1726" s="227"/>
      <c r="E1726" s="227"/>
      <c r="F1726" s="227"/>
      <c r="I1726" s="190"/>
      <c r="J1726" s="190"/>
      <c r="K1726" s="190"/>
    </row>
    <row r="1727" spans="1:11" s="177" customFormat="1" x14ac:dyDescent="0.2">
      <c r="A1727" s="180"/>
      <c r="B1727" s="181"/>
      <c r="C1727" s="182"/>
      <c r="D1727" s="227"/>
      <c r="E1727" s="227"/>
      <c r="F1727" s="227"/>
      <c r="I1727" s="190"/>
      <c r="J1727" s="190"/>
      <c r="K1727" s="190"/>
    </row>
    <row r="1728" spans="1:11" s="177" customFormat="1" x14ac:dyDescent="0.2">
      <c r="A1728" s="180"/>
      <c r="B1728" s="181"/>
      <c r="C1728" s="182"/>
      <c r="D1728" s="227"/>
      <c r="E1728" s="227"/>
      <c r="F1728" s="227"/>
      <c r="I1728" s="190"/>
      <c r="J1728" s="190"/>
      <c r="K1728" s="190"/>
    </row>
    <row r="1729" spans="1:11" s="177" customFormat="1" x14ac:dyDescent="0.2">
      <c r="A1729" s="180"/>
      <c r="B1729" s="181"/>
      <c r="C1729" s="182"/>
      <c r="D1729" s="227"/>
      <c r="E1729" s="227"/>
      <c r="F1729" s="227"/>
      <c r="I1729" s="190"/>
      <c r="J1729" s="190"/>
      <c r="K1729" s="190"/>
    </row>
    <row r="1730" spans="1:11" s="177" customFormat="1" x14ac:dyDescent="0.2">
      <c r="A1730" s="180"/>
      <c r="B1730" s="181"/>
      <c r="C1730" s="182"/>
      <c r="D1730" s="227"/>
      <c r="E1730" s="227"/>
      <c r="F1730" s="227"/>
      <c r="I1730" s="190"/>
      <c r="J1730" s="190"/>
      <c r="K1730" s="190"/>
    </row>
    <row r="1731" spans="1:11" s="177" customFormat="1" x14ac:dyDescent="0.2">
      <c r="A1731" s="180"/>
      <c r="B1731" s="181"/>
      <c r="C1731" s="182"/>
      <c r="D1731" s="227"/>
      <c r="E1731" s="227"/>
      <c r="F1731" s="227"/>
      <c r="I1731" s="190"/>
      <c r="J1731" s="190"/>
      <c r="K1731" s="190"/>
    </row>
    <row r="1732" spans="1:11" s="177" customFormat="1" x14ac:dyDescent="0.2">
      <c r="A1732" s="180"/>
      <c r="B1732" s="181"/>
      <c r="C1732" s="182"/>
      <c r="D1732" s="227"/>
      <c r="E1732" s="227"/>
      <c r="F1732" s="227"/>
      <c r="I1732" s="190"/>
      <c r="J1732" s="190"/>
      <c r="K1732" s="190"/>
    </row>
    <row r="1733" spans="1:11" s="177" customFormat="1" x14ac:dyDescent="0.2">
      <c r="A1733" s="180"/>
      <c r="B1733" s="181"/>
      <c r="C1733" s="182"/>
      <c r="D1733" s="227"/>
      <c r="E1733" s="227"/>
      <c r="F1733" s="227"/>
      <c r="I1733" s="190"/>
      <c r="J1733" s="190"/>
      <c r="K1733" s="190"/>
    </row>
    <row r="1734" spans="1:11" s="177" customFormat="1" x14ac:dyDescent="0.2">
      <c r="A1734" s="180"/>
      <c r="B1734" s="181"/>
      <c r="C1734" s="182"/>
      <c r="D1734" s="227"/>
      <c r="E1734" s="227"/>
      <c r="F1734" s="227"/>
      <c r="I1734" s="190"/>
      <c r="J1734" s="190"/>
      <c r="K1734" s="190"/>
    </row>
    <row r="1735" spans="1:11" s="177" customFormat="1" x14ac:dyDescent="0.2">
      <c r="A1735" s="180"/>
      <c r="B1735" s="181"/>
      <c r="C1735" s="182"/>
      <c r="D1735" s="227"/>
      <c r="E1735" s="227"/>
      <c r="F1735" s="227"/>
      <c r="I1735" s="190"/>
      <c r="J1735" s="190"/>
      <c r="K1735" s="190"/>
    </row>
    <row r="1736" spans="1:11" s="177" customFormat="1" x14ac:dyDescent="0.2">
      <c r="A1736" s="180"/>
      <c r="B1736" s="181"/>
      <c r="C1736" s="182"/>
      <c r="D1736" s="227"/>
      <c r="E1736" s="227"/>
      <c r="F1736" s="227"/>
      <c r="I1736" s="190"/>
      <c r="J1736" s="190"/>
      <c r="K1736" s="190"/>
    </row>
    <row r="1737" spans="1:11" s="177" customFormat="1" x14ac:dyDescent="0.2">
      <c r="A1737" s="180"/>
      <c r="B1737" s="181"/>
      <c r="C1737" s="182"/>
      <c r="D1737" s="227"/>
      <c r="E1737" s="227"/>
      <c r="F1737" s="227"/>
      <c r="I1737" s="190"/>
      <c r="J1737" s="190"/>
      <c r="K1737" s="190"/>
    </row>
    <row r="1738" spans="1:11" s="177" customFormat="1" x14ac:dyDescent="0.2">
      <c r="A1738" s="180"/>
      <c r="B1738" s="181"/>
      <c r="C1738" s="182"/>
      <c r="D1738" s="227"/>
      <c r="E1738" s="227"/>
      <c r="F1738" s="227"/>
      <c r="I1738" s="190"/>
      <c r="J1738" s="190"/>
      <c r="K1738" s="190"/>
    </row>
    <row r="1739" spans="1:11" s="177" customFormat="1" x14ac:dyDescent="0.2">
      <c r="A1739" s="180"/>
      <c r="B1739" s="181"/>
      <c r="C1739" s="182"/>
      <c r="D1739" s="227"/>
      <c r="E1739" s="227"/>
      <c r="F1739" s="227"/>
      <c r="I1739" s="190"/>
      <c r="J1739" s="190"/>
      <c r="K1739" s="190"/>
    </row>
    <row r="1740" spans="1:11" s="177" customFormat="1" x14ac:dyDescent="0.2">
      <c r="A1740" s="180"/>
      <c r="B1740" s="181"/>
      <c r="C1740" s="182"/>
      <c r="D1740" s="227"/>
      <c r="E1740" s="227"/>
      <c r="F1740" s="227"/>
      <c r="I1740" s="190"/>
      <c r="J1740" s="190"/>
      <c r="K1740" s="190"/>
    </row>
    <row r="1741" spans="1:11" s="177" customFormat="1" x14ac:dyDescent="0.2">
      <c r="A1741" s="180"/>
      <c r="B1741" s="181"/>
      <c r="C1741" s="182"/>
      <c r="D1741" s="227"/>
      <c r="E1741" s="227"/>
      <c r="F1741" s="227"/>
      <c r="I1741" s="190"/>
      <c r="J1741" s="190"/>
      <c r="K1741" s="190"/>
    </row>
    <row r="1742" spans="1:11" s="177" customFormat="1" x14ac:dyDescent="0.2">
      <c r="A1742" s="180"/>
      <c r="B1742" s="181"/>
      <c r="C1742" s="182"/>
      <c r="D1742" s="227"/>
      <c r="E1742" s="227"/>
      <c r="F1742" s="227"/>
      <c r="I1742" s="190"/>
      <c r="J1742" s="190"/>
      <c r="K1742" s="190"/>
    </row>
    <row r="1743" spans="1:11" s="177" customFormat="1" x14ac:dyDescent="0.2">
      <c r="A1743" s="180"/>
      <c r="B1743" s="181"/>
      <c r="C1743" s="182"/>
      <c r="D1743" s="227"/>
      <c r="E1743" s="227"/>
      <c r="F1743" s="227"/>
      <c r="I1743" s="190"/>
      <c r="J1743" s="190"/>
      <c r="K1743" s="190"/>
    </row>
    <row r="1744" spans="1:11" s="177" customFormat="1" x14ac:dyDescent="0.2">
      <c r="A1744" s="180"/>
      <c r="B1744" s="181"/>
      <c r="C1744" s="182"/>
      <c r="D1744" s="227"/>
      <c r="E1744" s="227"/>
      <c r="F1744" s="227"/>
      <c r="I1744" s="190"/>
      <c r="J1744" s="190"/>
      <c r="K1744" s="190"/>
    </row>
    <row r="1745" spans="1:11" s="177" customFormat="1" x14ac:dyDescent="0.2">
      <c r="A1745" s="180"/>
      <c r="B1745" s="181"/>
      <c r="C1745" s="182"/>
      <c r="D1745" s="227"/>
      <c r="E1745" s="227"/>
      <c r="F1745" s="227"/>
      <c r="I1745" s="190"/>
      <c r="J1745" s="190"/>
      <c r="K1745" s="190"/>
    </row>
    <row r="1746" spans="1:11" s="177" customFormat="1" x14ac:dyDescent="0.2">
      <c r="A1746" s="180"/>
      <c r="B1746" s="181"/>
      <c r="C1746" s="182"/>
      <c r="D1746" s="227"/>
      <c r="E1746" s="227"/>
      <c r="F1746" s="227"/>
      <c r="I1746" s="190"/>
      <c r="J1746" s="190"/>
      <c r="K1746" s="190"/>
    </row>
    <row r="1747" spans="1:11" s="177" customFormat="1" x14ac:dyDescent="0.2">
      <c r="A1747" s="180"/>
      <c r="B1747" s="181"/>
      <c r="C1747" s="182"/>
      <c r="D1747" s="227"/>
      <c r="E1747" s="227"/>
      <c r="F1747" s="227"/>
      <c r="I1747" s="190"/>
      <c r="J1747" s="190"/>
      <c r="K1747" s="190"/>
    </row>
    <row r="1748" spans="1:11" s="177" customFormat="1" x14ac:dyDescent="0.2">
      <c r="A1748" s="180"/>
      <c r="B1748" s="181"/>
      <c r="C1748" s="182"/>
      <c r="D1748" s="227"/>
      <c r="E1748" s="227"/>
      <c r="F1748" s="227"/>
      <c r="I1748" s="190"/>
      <c r="J1748" s="190"/>
      <c r="K1748" s="190"/>
    </row>
    <row r="1749" spans="1:11" s="177" customFormat="1" x14ac:dyDescent="0.2">
      <c r="A1749" s="180"/>
      <c r="B1749" s="181"/>
      <c r="C1749" s="182"/>
      <c r="D1749" s="227"/>
      <c r="E1749" s="227"/>
      <c r="F1749" s="227"/>
      <c r="I1749" s="190"/>
      <c r="J1749" s="190"/>
      <c r="K1749" s="190"/>
    </row>
    <row r="1750" spans="1:11" s="177" customFormat="1" x14ac:dyDescent="0.2">
      <c r="A1750" s="180"/>
      <c r="B1750" s="181"/>
      <c r="C1750" s="182"/>
      <c r="D1750" s="227"/>
      <c r="E1750" s="227"/>
      <c r="F1750" s="227"/>
      <c r="I1750" s="190"/>
      <c r="J1750" s="190"/>
      <c r="K1750" s="190"/>
    </row>
    <row r="1751" spans="1:11" s="177" customFormat="1" x14ac:dyDescent="0.2">
      <c r="A1751" s="180"/>
      <c r="B1751" s="181"/>
      <c r="C1751" s="182"/>
      <c r="D1751" s="227"/>
      <c r="E1751" s="227"/>
      <c r="F1751" s="227"/>
      <c r="I1751" s="190"/>
      <c r="J1751" s="190"/>
      <c r="K1751" s="190"/>
    </row>
    <row r="1752" spans="1:11" s="177" customFormat="1" x14ac:dyDescent="0.2">
      <c r="A1752" s="180"/>
      <c r="B1752" s="181"/>
      <c r="C1752" s="182"/>
      <c r="D1752" s="227"/>
      <c r="E1752" s="227"/>
      <c r="F1752" s="227"/>
      <c r="I1752" s="190"/>
      <c r="J1752" s="190"/>
      <c r="K1752" s="190"/>
    </row>
    <row r="1753" spans="1:11" s="177" customFormat="1" x14ac:dyDescent="0.2">
      <c r="A1753" s="180"/>
      <c r="B1753" s="181"/>
      <c r="C1753" s="182"/>
      <c r="D1753" s="227"/>
      <c r="E1753" s="227"/>
      <c r="F1753" s="227"/>
      <c r="I1753" s="190"/>
      <c r="J1753" s="190"/>
      <c r="K1753" s="190"/>
    </row>
    <row r="1754" spans="1:11" s="177" customFormat="1" x14ac:dyDescent="0.2">
      <c r="A1754" s="180"/>
      <c r="B1754" s="181"/>
      <c r="C1754" s="182"/>
      <c r="D1754" s="227"/>
      <c r="E1754" s="227"/>
      <c r="F1754" s="227"/>
      <c r="I1754" s="190"/>
      <c r="J1754" s="190"/>
      <c r="K1754" s="190"/>
    </row>
    <row r="1755" spans="1:11" s="177" customFormat="1" x14ac:dyDescent="0.2">
      <c r="A1755" s="180"/>
      <c r="B1755" s="181"/>
      <c r="C1755" s="182"/>
      <c r="D1755" s="227"/>
      <c r="E1755" s="227"/>
      <c r="F1755" s="227"/>
      <c r="I1755" s="190"/>
      <c r="J1755" s="190"/>
      <c r="K1755" s="190"/>
    </row>
    <row r="1756" spans="1:11" s="177" customFormat="1" x14ac:dyDescent="0.2">
      <c r="A1756" s="180"/>
      <c r="B1756" s="181"/>
      <c r="C1756" s="182"/>
      <c r="D1756" s="227"/>
      <c r="E1756" s="227"/>
      <c r="F1756" s="227"/>
      <c r="I1756" s="190"/>
      <c r="J1756" s="190"/>
      <c r="K1756" s="190"/>
    </row>
    <row r="1757" spans="1:11" s="177" customFormat="1" x14ac:dyDescent="0.2">
      <c r="A1757" s="180"/>
      <c r="B1757" s="181"/>
      <c r="C1757" s="182"/>
      <c r="D1757" s="227"/>
      <c r="E1757" s="227"/>
      <c r="F1757" s="227"/>
      <c r="I1757" s="190"/>
      <c r="J1757" s="190"/>
      <c r="K1757" s="190"/>
    </row>
    <row r="1758" spans="1:11" s="177" customFormat="1" x14ac:dyDescent="0.2">
      <c r="A1758" s="180"/>
      <c r="B1758" s="181"/>
      <c r="C1758" s="182"/>
      <c r="D1758" s="227"/>
      <c r="E1758" s="227"/>
      <c r="F1758" s="227"/>
      <c r="I1758" s="190"/>
      <c r="J1758" s="190"/>
      <c r="K1758" s="190"/>
    </row>
    <row r="1759" spans="1:11" s="177" customFormat="1" x14ac:dyDescent="0.2">
      <c r="A1759" s="180"/>
      <c r="B1759" s="181"/>
      <c r="C1759" s="182"/>
      <c r="D1759" s="227"/>
      <c r="E1759" s="227"/>
      <c r="F1759" s="227"/>
      <c r="I1759" s="190"/>
      <c r="J1759" s="190"/>
      <c r="K1759" s="190"/>
    </row>
    <row r="1760" spans="1:11" s="177" customFormat="1" x14ac:dyDescent="0.2">
      <c r="A1760" s="180"/>
      <c r="B1760" s="181"/>
      <c r="C1760" s="182"/>
      <c r="D1760" s="227"/>
      <c r="E1760" s="227"/>
      <c r="F1760" s="227"/>
      <c r="I1760" s="190"/>
      <c r="J1760" s="190"/>
      <c r="K1760" s="190"/>
    </row>
    <row r="1761" spans="1:11" s="177" customFormat="1" x14ac:dyDescent="0.2">
      <c r="A1761" s="180"/>
      <c r="B1761" s="181"/>
      <c r="C1761" s="182"/>
      <c r="D1761" s="227"/>
      <c r="E1761" s="227"/>
      <c r="F1761" s="227"/>
      <c r="I1761" s="190"/>
      <c r="J1761" s="190"/>
      <c r="K1761" s="190"/>
    </row>
    <row r="1762" spans="1:11" s="177" customFormat="1" x14ac:dyDescent="0.2">
      <c r="A1762" s="180"/>
      <c r="B1762" s="181"/>
      <c r="C1762" s="182"/>
      <c r="D1762" s="227"/>
      <c r="E1762" s="227"/>
      <c r="F1762" s="227"/>
      <c r="I1762" s="190"/>
      <c r="J1762" s="190"/>
      <c r="K1762" s="190"/>
    </row>
    <row r="1763" spans="1:11" s="177" customFormat="1" x14ac:dyDescent="0.2">
      <c r="A1763" s="180"/>
      <c r="B1763" s="181"/>
      <c r="C1763" s="182"/>
      <c r="D1763" s="227"/>
      <c r="E1763" s="227"/>
      <c r="F1763" s="227"/>
      <c r="I1763" s="190"/>
      <c r="J1763" s="190"/>
      <c r="K1763" s="190"/>
    </row>
    <row r="1764" spans="1:11" s="177" customFormat="1" x14ac:dyDescent="0.2">
      <c r="A1764" s="180"/>
      <c r="B1764" s="181"/>
      <c r="C1764" s="182"/>
      <c r="D1764" s="227"/>
      <c r="E1764" s="227"/>
      <c r="F1764" s="227"/>
      <c r="I1764" s="190"/>
      <c r="J1764" s="190"/>
      <c r="K1764" s="190"/>
    </row>
    <row r="1765" spans="1:11" s="177" customFormat="1" x14ac:dyDescent="0.2">
      <c r="A1765" s="180"/>
      <c r="B1765" s="181"/>
      <c r="C1765" s="182"/>
      <c r="D1765" s="227"/>
      <c r="E1765" s="227"/>
      <c r="F1765" s="227"/>
      <c r="I1765" s="190"/>
      <c r="J1765" s="190"/>
      <c r="K1765" s="190"/>
    </row>
    <row r="1766" spans="1:11" s="177" customFormat="1" x14ac:dyDescent="0.2">
      <c r="A1766" s="180"/>
      <c r="B1766" s="181"/>
      <c r="C1766" s="182"/>
      <c r="D1766" s="227"/>
      <c r="E1766" s="227"/>
      <c r="F1766" s="227"/>
      <c r="I1766" s="190"/>
      <c r="J1766" s="190"/>
      <c r="K1766" s="190"/>
    </row>
    <row r="1767" spans="1:11" s="177" customFormat="1" x14ac:dyDescent="0.2">
      <c r="A1767" s="180"/>
      <c r="B1767" s="181"/>
      <c r="C1767" s="182"/>
      <c r="D1767" s="227"/>
      <c r="E1767" s="227"/>
      <c r="F1767" s="227"/>
      <c r="I1767" s="190"/>
      <c r="J1767" s="190"/>
      <c r="K1767" s="190"/>
    </row>
    <row r="1768" spans="1:11" s="177" customFormat="1" x14ac:dyDescent="0.2">
      <c r="A1768" s="180"/>
      <c r="B1768" s="181"/>
      <c r="C1768" s="182"/>
      <c r="D1768" s="227"/>
      <c r="E1768" s="227"/>
      <c r="F1768" s="227"/>
      <c r="I1768" s="190"/>
      <c r="J1768" s="190"/>
      <c r="K1768" s="190"/>
    </row>
    <row r="1769" spans="1:11" s="177" customFormat="1" x14ac:dyDescent="0.2">
      <c r="A1769" s="180"/>
      <c r="B1769" s="181"/>
      <c r="C1769" s="182"/>
      <c r="D1769" s="227"/>
      <c r="E1769" s="227"/>
      <c r="F1769" s="227"/>
      <c r="I1769" s="190"/>
      <c r="J1769" s="190"/>
      <c r="K1769" s="190"/>
    </row>
    <row r="1770" spans="1:11" s="177" customFormat="1" x14ac:dyDescent="0.2">
      <c r="A1770" s="180"/>
      <c r="B1770" s="181"/>
      <c r="C1770" s="182"/>
      <c r="D1770" s="227"/>
      <c r="E1770" s="227"/>
      <c r="F1770" s="227"/>
      <c r="I1770" s="190"/>
      <c r="J1770" s="190"/>
      <c r="K1770" s="190"/>
    </row>
    <row r="1771" spans="1:11" s="177" customFormat="1" x14ac:dyDescent="0.2">
      <c r="A1771" s="180"/>
      <c r="B1771" s="181"/>
      <c r="C1771" s="182"/>
      <c r="D1771" s="227"/>
      <c r="E1771" s="227"/>
      <c r="F1771" s="227"/>
      <c r="I1771" s="190"/>
      <c r="J1771" s="190"/>
      <c r="K1771" s="190"/>
    </row>
    <row r="1772" spans="1:11" s="177" customFormat="1" x14ac:dyDescent="0.2">
      <c r="A1772" s="180"/>
      <c r="B1772" s="181"/>
      <c r="C1772" s="182"/>
      <c r="D1772" s="227"/>
      <c r="E1772" s="227"/>
      <c r="F1772" s="227"/>
      <c r="I1772" s="190"/>
      <c r="J1772" s="190"/>
      <c r="K1772" s="190"/>
    </row>
    <row r="1773" spans="1:11" s="177" customFormat="1" x14ac:dyDescent="0.2">
      <c r="A1773" s="180"/>
      <c r="B1773" s="181"/>
      <c r="C1773" s="182"/>
      <c r="D1773" s="227"/>
      <c r="E1773" s="227"/>
      <c r="F1773" s="227"/>
      <c r="I1773" s="190"/>
      <c r="J1773" s="190"/>
      <c r="K1773" s="190"/>
    </row>
    <row r="1774" spans="1:11" s="177" customFormat="1" x14ac:dyDescent="0.2">
      <c r="A1774" s="180"/>
      <c r="B1774" s="181"/>
      <c r="C1774" s="182"/>
      <c r="D1774" s="227"/>
      <c r="E1774" s="227"/>
      <c r="F1774" s="227"/>
      <c r="I1774" s="190"/>
      <c r="J1774" s="190"/>
      <c r="K1774" s="190"/>
    </row>
    <row r="1775" spans="1:11" s="177" customFormat="1" x14ac:dyDescent="0.2">
      <c r="A1775" s="180"/>
      <c r="B1775" s="181"/>
      <c r="C1775" s="182"/>
      <c r="D1775" s="227"/>
      <c r="E1775" s="227"/>
      <c r="F1775" s="227"/>
      <c r="I1775" s="190"/>
      <c r="J1775" s="190"/>
      <c r="K1775" s="190"/>
    </row>
    <row r="1776" spans="1:11" s="177" customFormat="1" x14ac:dyDescent="0.2">
      <c r="A1776" s="180"/>
      <c r="B1776" s="181"/>
      <c r="C1776" s="182"/>
      <c r="D1776" s="227"/>
      <c r="E1776" s="227"/>
      <c r="F1776" s="227"/>
      <c r="I1776" s="190"/>
      <c r="J1776" s="190"/>
      <c r="K1776" s="190"/>
    </row>
    <row r="1777" spans="1:11" s="177" customFormat="1" x14ac:dyDescent="0.2">
      <c r="A1777" s="180"/>
      <c r="B1777" s="181"/>
      <c r="C1777" s="182"/>
      <c r="D1777" s="227"/>
      <c r="E1777" s="227"/>
      <c r="F1777" s="227"/>
      <c r="I1777" s="190"/>
      <c r="J1777" s="190"/>
      <c r="K1777" s="190"/>
    </row>
    <row r="1778" spans="1:11" s="177" customFormat="1" x14ac:dyDescent="0.2">
      <c r="A1778" s="180"/>
      <c r="B1778" s="181"/>
      <c r="C1778" s="182"/>
      <c r="D1778" s="227"/>
      <c r="E1778" s="227"/>
      <c r="F1778" s="227"/>
      <c r="I1778" s="190"/>
      <c r="J1778" s="190"/>
      <c r="K1778" s="190"/>
    </row>
    <row r="1779" spans="1:11" s="177" customFormat="1" x14ac:dyDescent="0.2">
      <c r="A1779" s="180"/>
      <c r="B1779" s="181"/>
      <c r="C1779" s="182"/>
      <c r="D1779" s="227"/>
      <c r="E1779" s="227"/>
      <c r="F1779" s="227"/>
      <c r="I1779" s="190"/>
      <c r="J1779" s="190"/>
      <c r="K1779" s="190"/>
    </row>
    <row r="1780" spans="1:11" s="177" customFormat="1" x14ac:dyDescent="0.2">
      <c r="A1780" s="180"/>
      <c r="B1780" s="181"/>
      <c r="C1780" s="182"/>
      <c r="D1780" s="227"/>
      <c r="E1780" s="227"/>
      <c r="F1780" s="227"/>
      <c r="I1780" s="190"/>
      <c r="J1780" s="190"/>
      <c r="K1780" s="190"/>
    </row>
    <row r="1781" spans="1:11" s="177" customFormat="1" x14ac:dyDescent="0.2">
      <c r="A1781" s="180"/>
      <c r="B1781" s="181"/>
      <c r="C1781" s="182"/>
      <c r="D1781" s="227"/>
      <c r="E1781" s="227"/>
      <c r="F1781" s="227"/>
      <c r="I1781" s="190"/>
      <c r="J1781" s="190"/>
      <c r="K1781" s="190"/>
    </row>
    <row r="1782" spans="1:11" s="177" customFormat="1" x14ac:dyDescent="0.2">
      <c r="A1782" s="180"/>
      <c r="B1782" s="181"/>
      <c r="C1782" s="182"/>
      <c r="D1782" s="227"/>
      <c r="E1782" s="227"/>
      <c r="F1782" s="227"/>
      <c r="I1782" s="190"/>
      <c r="J1782" s="190"/>
      <c r="K1782" s="190"/>
    </row>
    <row r="1783" spans="1:11" s="177" customFormat="1" x14ac:dyDescent="0.2">
      <c r="A1783" s="180"/>
      <c r="B1783" s="181"/>
      <c r="C1783" s="182"/>
      <c r="D1783" s="227"/>
      <c r="E1783" s="227"/>
      <c r="F1783" s="227"/>
      <c r="I1783" s="190"/>
      <c r="J1783" s="190"/>
      <c r="K1783" s="190"/>
    </row>
    <row r="1784" spans="1:11" s="177" customFormat="1" x14ac:dyDescent="0.2">
      <c r="A1784" s="180"/>
      <c r="B1784" s="181"/>
      <c r="C1784" s="182"/>
      <c r="D1784" s="227"/>
      <c r="E1784" s="227"/>
      <c r="F1784" s="227"/>
      <c r="I1784" s="190"/>
      <c r="J1784" s="190"/>
      <c r="K1784" s="190"/>
    </row>
    <row r="1785" spans="1:11" s="177" customFormat="1" x14ac:dyDescent="0.2">
      <c r="A1785" s="180"/>
      <c r="B1785" s="181"/>
      <c r="C1785" s="182"/>
      <c r="D1785" s="227"/>
      <c r="E1785" s="227"/>
      <c r="F1785" s="227"/>
      <c r="I1785" s="190"/>
      <c r="J1785" s="190"/>
      <c r="K1785" s="190"/>
    </row>
    <row r="1786" spans="1:11" s="177" customFormat="1" x14ac:dyDescent="0.2">
      <c r="A1786" s="180"/>
      <c r="B1786" s="181"/>
      <c r="C1786" s="182"/>
      <c r="D1786" s="227"/>
      <c r="E1786" s="227"/>
      <c r="F1786" s="227"/>
      <c r="I1786" s="190"/>
      <c r="J1786" s="190"/>
      <c r="K1786" s="190"/>
    </row>
    <row r="1787" spans="1:11" s="177" customFormat="1" x14ac:dyDescent="0.2">
      <c r="A1787" s="180"/>
      <c r="B1787" s="181"/>
      <c r="C1787" s="182"/>
      <c r="D1787" s="227"/>
      <c r="E1787" s="227"/>
      <c r="F1787" s="227"/>
      <c r="I1787" s="190"/>
      <c r="J1787" s="190"/>
      <c r="K1787" s="190"/>
    </row>
    <row r="1788" spans="1:11" s="177" customFormat="1" x14ac:dyDescent="0.2">
      <c r="A1788" s="180"/>
      <c r="B1788" s="181"/>
      <c r="C1788" s="182"/>
      <c r="D1788" s="227"/>
      <c r="E1788" s="227"/>
      <c r="F1788" s="227"/>
      <c r="I1788" s="190"/>
      <c r="J1788" s="190"/>
      <c r="K1788" s="190"/>
    </row>
    <row r="1789" spans="1:11" s="177" customFormat="1" x14ac:dyDescent="0.2">
      <c r="A1789" s="180"/>
      <c r="B1789" s="181"/>
      <c r="C1789" s="182"/>
      <c r="D1789" s="227"/>
      <c r="E1789" s="227"/>
      <c r="F1789" s="227"/>
      <c r="I1789" s="190"/>
      <c r="J1789" s="190"/>
      <c r="K1789" s="190"/>
    </row>
    <row r="1790" spans="1:11" s="177" customFormat="1" x14ac:dyDescent="0.2">
      <c r="A1790" s="180"/>
      <c r="B1790" s="181"/>
      <c r="C1790" s="182"/>
      <c r="D1790" s="227"/>
      <c r="E1790" s="227"/>
      <c r="F1790" s="227"/>
      <c r="I1790" s="190"/>
      <c r="J1790" s="190"/>
      <c r="K1790" s="190"/>
    </row>
    <row r="1791" spans="1:11" s="177" customFormat="1" x14ac:dyDescent="0.2">
      <c r="A1791" s="180"/>
      <c r="B1791" s="181"/>
      <c r="C1791" s="182"/>
      <c r="D1791" s="227"/>
      <c r="E1791" s="227"/>
      <c r="F1791" s="227"/>
      <c r="I1791" s="190"/>
      <c r="J1791" s="190"/>
      <c r="K1791" s="190"/>
    </row>
    <row r="1792" spans="1:11" s="177" customFormat="1" x14ac:dyDescent="0.2">
      <c r="A1792" s="180"/>
      <c r="B1792" s="181"/>
      <c r="C1792" s="182"/>
      <c r="D1792" s="227"/>
      <c r="E1792" s="227"/>
      <c r="F1792" s="227"/>
      <c r="I1792" s="190"/>
      <c r="J1792" s="190"/>
      <c r="K1792" s="190"/>
    </row>
    <row r="1793" spans="1:11" s="177" customFormat="1" x14ac:dyDescent="0.2">
      <c r="A1793" s="180"/>
      <c r="B1793" s="181"/>
      <c r="C1793" s="182"/>
      <c r="D1793" s="227"/>
      <c r="E1793" s="227"/>
      <c r="F1793" s="227"/>
      <c r="I1793" s="190"/>
      <c r="J1793" s="190"/>
      <c r="K1793" s="190"/>
    </row>
    <row r="1794" spans="1:11" s="177" customFormat="1" x14ac:dyDescent="0.2">
      <c r="A1794" s="180"/>
      <c r="B1794" s="181"/>
      <c r="C1794" s="182"/>
      <c r="D1794" s="227"/>
      <c r="E1794" s="227"/>
      <c r="F1794" s="227"/>
      <c r="I1794" s="190"/>
      <c r="J1794" s="190"/>
      <c r="K1794" s="190"/>
    </row>
    <row r="1795" spans="1:11" s="177" customFormat="1" x14ac:dyDescent="0.2">
      <c r="A1795" s="180"/>
      <c r="B1795" s="181"/>
      <c r="C1795" s="182"/>
      <c r="D1795" s="227"/>
      <c r="E1795" s="227"/>
      <c r="F1795" s="227"/>
      <c r="I1795" s="190"/>
      <c r="J1795" s="190"/>
      <c r="K1795" s="190"/>
    </row>
    <row r="1796" spans="1:11" s="177" customFormat="1" x14ac:dyDescent="0.2">
      <c r="A1796" s="180"/>
      <c r="B1796" s="181"/>
      <c r="C1796" s="182"/>
      <c r="D1796" s="227"/>
      <c r="E1796" s="227"/>
      <c r="F1796" s="227"/>
      <c r="I1796" s="190"/>
      <c r="J1796" s="190"/>
      <c r="K1796" s="190"/>
    </row>
    <row r="1797" spans="1:11" s="177" customFormat="1" x14ac:dyDescent="0.2">
      <c r="A1797" s="180"/>
      <c r="B1797" s="181"/>
      <c r="C1797" s="182"/>
      <c r="D1797" s="227"/>
      <c r="E1797" s="227"/>
      <c r="F1797" s="227"/>
      <c r="I1797" s="190"/>
      <c r="J1797" s="190"/>
      <c r="K1797" s="190"/>
    </row>
    <row r="1798" spans="1:11" s="177" customFormat="1" x14ac:dyDescent="0.2">
      <c r="A1798" s="180"/>
      <c r="B1798" s="181"/>
      <c r="C1798" s="182"/>
      <c r="D1798" s="227"/>
      <c r="E1798" s="227"/>
      <c r="F1798" s="227"/>
      <c r="I1798" s="190"/>
      <c r="J1798" s="190"/>
      <c r="K1798" s="190"/>
    </row>
    <row r="1799" spans="1:11" s="177" customFormat="1" x14ac:dyDescent="0.2">
      <c r="A1799" s="180"/>
      <c r="B1799" s="181"/>
      <c r="C1799" s="182"/>
      <c r="D1799" s="227"/>
      <c r="E1799" s="227"/>
      <c r="F1799" s="227"/>
      <c r="I1799" s="190"/>
      <c r="J1799" s="190"/>
      <c r="K1799" s="190"/>
    </row>
    <row r="1800" spans="1:11" s="177" customFormat="1" x14ac:dyDescent="0.2">
      <c r="A1800" s="180"/>
      <c r="B1800" s="181"/>
      <c r="C1800" s="182"/>
      <c r="D1800" s="227"/>
      <c r="E1800" s="227"/>
      <c r="F1800" s="227"/>
      <c r="I1800" s="190"/>
      <c r="J1800" s="190"/>
      <c r="K1800" s="190"/>
    </row>
    <row r="1801" spans="1:11" s="177" customFormat="1" x14ac:dyDescent="0.2">
      <c r="A1801" s="180"/>
      <c r="B1801" s="181"/>
      <c r="C1801" s="182"/>
      <c r="D1801" s="227"/>
      <c r="E1801" s="227"/>
      <c r="F1801" s="227"/>
      <c r="I1801" s="190"/>
      <c r="J1801" s="190"/>
      <c r="K1801" s="190"/>
    </row>
    <row r="1802" spans="1:11" s="177" customFormat="1" x14ac:dyDescent="0.2">
      <c r="A1802" s="180"/>
      <c r="B1802" s="181"/>
      <c r="C1802" s="182"/>
      <c r="D1802" s="227"/>
      <c r="E1802" s="227"/>
      <c r="F1802" s="227"/>
      <c r="I1802" s="190"/>
      <c r="J1802" s="190"/>
      <c r="K1802" s="190"/>
    </row>
    <row r="1803" spans="1:11" s="177" customFormat="1" x14ac:dyDescent="0.2">
      <c r="A1803" s="180"/>
      <c r="B1803" s="181"/>
      <c r="C1803" s="182"/>
      <c r="D1803" s="227"/>
      <c r="E1803" s="227"/>
      <c r="F1803" s="227"/>
      <c r="I1803" s="190"/>
      <c r="J1803" s="190"/>
      <c r="K1803" s="190"/>
    </row>
    <row r="1804" spans="1:11" s="177" customFormat="1" x14ac:dyDescent="0.2">
      <c r="A1804" s="180"/>
      <c r="B1804" s="181"/>
      <c r="C1804" s="182"/>
      <c r="D1804" s="227"/>
      <c r="E1804" s="227"/>
      <c r="F1804" s="227"/>
      <c r="I1804" s="190"/>
      <c r="J1804" s="190"/>
      <c r="K1804" s="190"/>
    </row>
    <row r="1805" spans="1:11" s="177" customFormat="1" x14ac:dyDescent="0.2">
      <c r="A1805" s="180"/>
      <c r="B1805" s="181"/>
      <c r="C1805" s="182"/>
      <c r="D1805" s="227"/>
      <c r="E1805" s="227"/>
      <c r="F1805" s="227"/>
      <c r="I1805" s="190"/>
      <c r="J1805" s="190"/>
      <c r="K1805" s="190"/>
    </row>
    <row r="1806" spans="1:11" s="177" customFormat="1" x14ac:dyDescent="0.2">
      <c r="A1806" s="180"/>
      <c r="B1806" s="181"/>
      <c r="C1806" s="182"/>
      <c r="D1806" s="227"/>
      <c r="E1806" s="227"/>
      <c r="F1806" s="227"/>
      <c r="I1806" s="190"/>
      <c r="J1806" s="190"/>
      <c r="K1806" s="190"/>
    </row>
    <row r="1807" spans="1:11" s="177" customFormat="1" x14ac:dyDescent="0.2">
      <c r="A1807" s="180"/>
      <c r="B1807" s="181"/>
      <c r="C1807" s="182"/>
      <c r="D1807" s="227"/>
      <c r="E1807" s="227"/>
      <c r="F1807" s="227"/>
      <c r="I1807" s="190"/>
      <c r="J1807" s="190"/>
      <c r="K1807" s="190"/>
    </row>
    <row r="1808" spans="1:11" s="177" customFormat="1" x14ac:dyDescent="0.2">
      <c r="A1808" s="180"/>
      <c r="B1808" s="181"/>
      <c r="C1808" s="182"/>
      <c r="D1808" s="227"/>
      <c r="E1808" s="227"/>
      <c r="F1808" s="227"/>
      <c r="I1808" s="190"/>
      <c r="J1808" s="190"/>
      <c r="K1808" s="190"/>
    </row>
    <row r="1809" spans="1:11" s="177" customFormat="1" x14ac:dyDescent="0.2">
      <c r="A1809" s="180"/>
      <c r="B1809" s="181"/>
      <c r="C1809" s="182"/>
      <c r="D1809" s="227"/>
      <c r="E1809" s="227"/>
      <c r="F1809" s="227"/>
      <c r="I1809" s="190"/>
      <c r="J1809" s="190"/>
      <c r="K1809" s="190"/>
    </row>
    <row r="1810" spans="1:11" s="177" customFormat="1" x14ac:dyDescent="0.2">
      <c r="A1810" s="180"/>
      <c r="B1810" s="181"/>
      <c r="C1810" s="182"/>
      <c r="D1810" s="227"/>
      <c r="E1810" s="227"/>
      <c r="F1810" s="227"/>
      <c r="I1810" s="190"/>
      <c r="J1810" s="190"/>
      <c r="K1810" s="190"/>
    </row>
    <row r="1811" spans="1:11" s="177" customFormat="1" x14ac:dyDescent="0.2">
      <c r="A1811" s="180"/>
      <c r="B1811" s="181"/>
      <c r="C1811" s="182"/>
      <c r="D1811" s="227"/>
      <c r="E1811" s="227"/>
      <c r="F1811" s="227"/>
      <c r="I1811" s="190"/>
      <c r="J1811" s="190"/>
      <c r="K1811" s="190"/>
    </row>
    <row r="1812" spans="1:11" s="177" customFormat="1" x14ac:dyDescent="0.2">
      <c r="A1812" s="180"/>
      <c r="B1812" s="181"/>
      <c r="C1812" s="182"/>
      <c r="D1812" s="227"/>
      <c r="E1812" s="227"/>
      <c r="F1812" s="227"/>
      <c r="I1812" s="190"/>
      <c r="J1812" s="190"/>
      <c r="K1812" s="190"/>
    </row>
    <row r="1813" spans="1:11" s="177" customFormat="1" x14ac:dyDescent="0.2">
      <c r="A1813" s="180"/>
      <c r="B1813" s="181"/>
      <c r="C1813" s="182"/>
      <c r="D1813" s="227"/>
      <c r="E1813" s="227"/>
      <c r="F1813" s="227"/>
      <c r="I1813" s="190"/>
      <c r="J1813" s="190"/>
      <c r="K1813" s="190"/>
    </row>
    <row r="1814" spans="1:11" s="177" customFormat="1" x14ac:dyDescent="0.2">
      <c r="A1814" s="180"/>
      <c r="B1814" s="181"/>
      <c r="C1814" s="182"/>
      <c r="D1814" s="227"/>
      <c r="E1814" s="227"/>
      <c r="F1814" s="227"/>
      <c r="I1814" s="190"/>
      <c r="J1814" s="190"/>
      <c r="K1814" s="190"/>
    </row>
    <row r="1815" spans="1:11" s="177" customFormat="1" x14ac:dyDescent="0.2">
      <c r="A1815" s="180"/>
      <c r="B1815" s="181"/>
      <c r="C1815" s="182"/>
      <c r="D1815" s="227"/>
      <c r="E1815" s="227"/>
      <c r="F1815" s="227"/>
      <c r="I1815" s="190"/>
      <c r="J1815" s="190"/>
      <c r="K1815" s="190"/>
    </row>
    <row r="1816" spans="1:11" s="177" customFormat="1" x14ac:dyDescent="0.2">
      <c r="A1816" s="180"/>
      <c r="B1816" s="181"/>
      <c r="C1816" s="182"/>
      <c r="D1816" s="227"/>
      <c r="E1816" s="227"/>
      <c r="F1816" s="227"/>
      <c r="I1816" s="190"/>
      <c r="J1816" s="190"/>
      <c r="K1816" s="190"/>
    </row>
    <row r="1817" spans="1:11" s="177" customFormat="1" x14ac:dyDescent="0.2">
      <c r="A1817" s="180"/>
      <c r="B1817" s="181"/>
      <c r="C1817" s="182"/>
      <c r="D1817" s="227"/>
      <c r="E1817" s="227"/>
      <c r="F1817" s="227"/>
      <c r="I1817" s="190"/>
      <c r="J1817" s="190"/>
      <c r="K1817" s="190"/>
    </row>
    <row r="1818" spans="1:11" s="177" customFormat="1" x14ac:dyDescent="0.2">
      <c r="A1818" s="180"/>
      <c r="B1818" s="181"/>
      <c r="C1818" s="182"/>
      <c r="D1818" s="227"/>
      <c r="E1818" s="227"/>
      <c r="F1818" s="227"/>
      <c r="I1818" s="190"/>
      <c r="J1818" s="190"/>
      <c r="K1818" s="190"/>
    </row>
    <row r="1819" spans="1:11" s="177" customFormat="1" x14ac:dyDescent="0.2">
      <c r="A1819" s="180"/>
      <c r="B1819" s="181"/>
      <c r="C1819" s="182"/>
      <c r="D1819" s="227"/>
      <c r="E1819" s="227"/>
      <c r="F1819" s="227"/>
      <c r="I1819" s="190"/>
      <c r="J1819" s="190"/>
      <c r="K1819" s="190"/>
    </row>
    <row r="1820" spans="1:11" s="177" customFormat="1" x14ac:dyDescent="0.2">
      <c r="A1820" s="180"/>
      <c r="B1820" s="181"/>
      <c r="C1820" s="182"/>
      <c r="D1820" s="227"/>
      <c r="E1820" s="227"/>
      <c r="F1820" s="227"/>
      <c r="I1820" s="190"/>
      <c r="J1820" s="190"/>
      <c r="K1820" s="190"/>
    </row>
    <row r="1821" spans="1:11" s="177" customFormat="1" x14ac:dyDescent="0.2">
      <c r="A1821" s="180"/>
      <c r="B1821" s="181"/>
      <c r="C1821" s="182"/>
      <c r="D1821" s="227"/>
      <c r="E1821" s="227"/>
      <c r="F1821" s="227"/>
      <c r="I1821" s="190"/>
      <c r="J1821" s="190"/>
      <c r="K1821" s="190"/>
    </row>
    <row r="1822" spans="1:11" s="177" customFormat="1" x14ac:dyDescent="0.2">
      <c r="A1822" s="180"/>
      <c r="B1822" s="181"/>
      <c r="C1822" s="182"/>
      <c r="D1822" s="227"/>
      <c r="E1822" s="227"/>
      <c r="F1822" s="227"/>
      <c r="I1822" s="190"/>
      <c r="J1822" s="190"/>
      <c r="K1822" s="190"/>
    </row>
    <row r="1823" spans="1:11" s="177" customFormat="1" x14ac:dyDescent="0.2">
      <c r="A1823" s="180"/>
      <c r="B1823" s="181"/>
      <c r="C1823" s="182"/>
      <c r="D1823" s="227"/>
      <c r="E1823" s="227"/>
      <c r="F1823" s="227"/>
      <c r="I1823" s="190"/>
      <c r="J1823" s="190"/>
      <c r="K1823" s="190"/>
    </row>
    <row r="1824" spans="1:11" s="177" customFormat="1" x14ac:dyDescent="0.2">
      <c r="A1824" s="180"/>
      <c r="B1824" s="181"/>
      <c r="C1824" s="182"/>
      <c r="D1824" s="227"/>
      <c r="E1824" s="227"/>
      <c r="F1824" s="227"/>
      <c r="I1824" s="190"/>
      <c r="J1824" s="190"/>
      <c r="K1824" s="190"/>
    </row>
    <row r="1825" spans="1:11" s="177" customFormat="1" x14ac:dyDescent="0.2">
      <c r="A1825" s="180"/>
      <c r="B1825" s="181"/>
      <c r="C1825" s="182"/>
      <c r="D1825" s="227"/>
      <c r="E1825" s="227"/>
      <c r="F1825" s="227"/>
      <c r="I1825" s="190"/>
      <c r="J1825" s="190"/>
      <c r="K1825" s="190"/>
    </row>
    <row r="1826" spans="1:11" s="177" customFormat="1" x14ac:dyDescent="0.2">
      <c r="A1826" s="180"/>
      <c r="B1826" s="181"/>
      <c r="C1826" s="182"/>
      <c r="D1826" s="227"/>
      <c r="E1826" s="227"/>
      <c r="F1826" s="227"/>
      <c r="I1826" s="190"/>
      <c r="J1826" s="190"/>
      <c r="K1826" s="190"/>
    </row>
    <row r="1827" spans="1:11" s="177" customFormat="1" x14ac:dyDescent="0.2">
      <c r="A1827" s="180"/>
      <c r="B1827" s="181"/>
      <c r="C1827" s="182"/>
      <c r="D1827" s="227"/>
      <c r="E1827" s="227"/>
      <c r="F1827" s="227"/>
      <c r="I1827" s="190"/>
      <c r="J1827" s="190"/>
      <c r="K1827" s="190"/>
    </row>
    <row r="1828" spans="1:11" s="177" customFormat="1" x14ac:dyDescent="0.2">
      <c r="A1828" s="180"/>
      <c r="B1828" s="181"/>
      <c r="C1828" s="182"/>
      <c r="D1828" s="227"/>
      <c r="E1828" s="227"/>
      <c r="F1828" s="227"/>
      <c r="I1828" s="190"/>
      <c r="J1828" s="190"/>
      <c r="K1828" s="190"/>
    </row>
    <row r="1829" spans="1:11" s="177" customFormat="1" x14ac:dyDescent="0.2">
      <c r="A1829" s="180"/>
      <c r="B1829" s="181"/>
      <c r="C1829" s="182"/>
      <c r="D1829" s="227"/>
      <c r="E1829" s="227"/>
      <c r="F1829" s="227"/>
      <c r="I1829" s="190"/>
      <c r="J1829" s="190"/>
      <c r="K1829" s="190"/>
    </row>
    <row r="1830" spans="1:11" s="177" customFormat="1" x14ac:dyDescent="0.2">
      <c r="A1830" s="180"/>
      <c r="B1830" s="181"/>
      <c r="C1830" s="182"/>
      <c r="D1830" s="227"/>
      <c r="E1830" s="227"/>
      <c r="F1830" s="227"/>
      <c r="I1830" s="190"/>
      <c r="J1830" s="190"/>
      <c r="K1830" s="190"/>
    </row>
    <row r="1831" spans="1:11" s="177" customFormat="1" x14ac:dyDescent="0.2">
      <c r="A1831" s="180"/>
      <c r="B1831" s="181"/>
      <c r="C1831" s="182"/>
      <c r="D1831" s="227"/>
      <c r="E1831" s="227"/>
      <c r="F1831" s="227"/>
      <c r="I1831" s="190"/>
      <c r="J1831" s="190"/>
      <c r="K1831" s="190"/>
    </row>
    <row r="1832" spans="1:11" s="177" customFormat="1" x14ac:dyDescent="0.2">
      <c r="A1832" s="180"/>
      <c r="B1832" s="181"/>
      <c r="C1832" s="182"/>
      <c r="D1832" s="227"/>
      <c r="E1832" s="227"/>
      <c r="F1832" s="227"/>
      <c r="I1832" s="190"/>
      <c r="J1832" s="190"/>
      <c r="K1832" s="190"/>
    </row>
    <row r="1833" spans="1:11" s="177" customFormat="1" x14ac:dyDescent="0.2">
      <c r="A1833" s="180"/>
      <c r="B1833" s="181"/>
      <c r="C1833" s="182"/>
      <c r="D1833" s="227"/>
      <c r="E1833" s="227"/>
      <c r="F1833" s="227"/>
      <c r="I1833" s="190"/>
      <c r="J1833" s="190"/>
      <c r="K1833" s="190"/>
    </row>
    <row r="1834" spans="1:11" s="177" customFormat="1" x14ac:dyDescent="0.2">
      <c r="A1834" s="180"/>
      <c r="B1834" s="181"/>
      <c r="C1834" s="182"/>
      <c r="D1834" s="227"/>
      <c r="E1834" s="227"/>
      <c r="F1834" s="227"/>
      <c r="I1834" s="190"/>
      <c r="J1834" s="190"/>
      <c r="K1834" s="190"/>
    </row>
    <row r="1835" spans="1:11" s="177" customFormat="1" x14ac:dyDescent="0.2">
      <c r="A1835" s="180"/>
      <c r="B1835" s="181"/>
      <c r="C1835" s="182"/>
      <c r="D1835" s="227"/>
      <c r="E1835" s="227"/>
      <c r="F1835" s="227"/>
      <c r="I1835" s="190"/>
      <c r="J1835" s="190"/>
      <c r="K1835" s="190"/>
    </row>
    <row r="1836" spans="1:11" s="177" customFormat="1" x14ac:dyDescent="0.2">
      <c r="A1836" s="180"/>
      <c r="B1836" s="181"/>
      <c r="C1836" s="182"/>
      <c r="D1836" s="227"/>
      <c r="E1836" s="227"/>
      <c r="F1836" s="227"/>
      <c r="I1836" s="190"/>
      <c r="J1836" s="190"/>
      <c r="K1836" s="190"/>
    </row>
    <row r="1837" spans="1:11" s="177" customFormat="1" x14ac:dyDescent="0.2">
      <c r="A1837" s="180"/>
      <c r="B1837" s="181"/>
      <c r="C1837" s="182"/>
      <c r="D1837" s="227"/>
      <c r="E1837" s="227"/>
      <c r="F1837" s="227"/>
      <c r="I1837" s="190"/>
      <c r="J1837" s="190"/>
      <c r="K1837" s="190"/>
    </row>
    <row r="1838" spans="1:11" s="177" customFormat="1" x14ac:dyDescent="0.2">
      <c r="A1838" s="180"/>
      <c r="B1838" s="181"/>
      <c r="C1838" s="182"/>
      <c r="D1838" s="227"/>
      <c r="E1838" s="227"/>
      <c r="F1838" s="227"/>
      <c r="I1838" s="190"/>
      <c r="J1838" s="190"/>
      <c r="K1838" s="190"/>
    </row>
    <row r="1839" spans="1:11" s="177" customFormat="1" x14ac:dyDescent="0.2">
      <c r="A1839" s="180"/>
      <c r="B1839" s="181"/>
      <c r="C1839" s="182"/>
      <c r="D1839" s="227"/>
      <c r="E1839" s="227"/>
      <c r="F1839" s="227"/>
      <c r="I1839" s="190"/>
      <c r="J1839" s="190"/>
      <c r="K1839" s="190"/>
    </row>
    <row r="1840" spans="1:11" s="177" customFormat="1" x14ac:dyDescent="0.2">
      <c r="A1840" s="180"/>
      <c r="B1840" s="181"/>
      <c r="C1840" s="182"/>
      <c r="D1840" s="227"/>
      <c r="E1840" s="227"/>
      <c r="F1840" s="227"/>
      <c r="I1840" s="190"/>
      <c r="J1840" s="190"/>
      <c r="K1840" s="190"/>
    </row>
    <row r="1841" spans="1:11" s="177" customFormat="1" x14ac:dyDescent="0.2">
      <c r="A1841" s="180"/>
      <c r="B1841" s="181"/>
      <c r="C1841" s="182"/>
      <c r="D1841" s="227"/>
      <c r="E1841" s="227"/>
      <c r="F1841" s="227"/>
      <c r="I1841" s="190"/>
      <c r="J1841" s="190"/>
      <c r="K1841" s="190"/>
    </row>
    <row r="1842" spans="1:11" s="177" customFormat="1" x14ac:dyDescent="0.2">
      <c r="A1842" s="180"/>
      <c r="B1842" s="181"/>
      <c r="C1842" s="182"/>
      <c r="D1842" s="227"/>
      <c r="E1842" s="227"/>
      <c r="F1842" s="227"/>
      <c r="I1842" s="190"/>
      <c r="J1842" s="190"/>
      <c r="K1842" s="190"/>
    </row>
    <row r="1843" spans="1:11" s="177" customFormat="1" x14ac:dyDescent="0.2">
      <c r="A1843" s="180"/>
      <c r="B1843" s="181"/>
      <c r="C1843" s="182"/>
      <c r="D1843" s="227"/>
      <c r="E1843" s="227"/>
      <c r="F1843" s="227"/>
      <c r="I1843" s="190"/>
      <c r="J1843" s="190"/>
      <c r="K1843" s="190"/>
    </row>
    <row r="1844" spans="1:11" s="177" customFormat="1" x14ac:dyDescent="0.2">
      <c r="A1844" s="180"/>
      <c r="B1844" s="181"/>
      <c r="C1844" s="182"/>
      <c r="D1844" s="227"/>
      <c r="E1844" s="227"/>
      <c r="F1844" s="227"/>
      <c r="I1844" s="190"/>
      <c r="J1844" s="190"/>
      <c r="K1844" s="190"/>
    </row>
    <row r="1845" spans="1:11" s="177" customFormat="1" x14ac:dyDescent="0.2">
      <c r="A1845" s="180"/>
      <c r="B1845" s="181"/>
      <c r="C1845" s="182"/>
      <c r="D1845" s="227"/>
      <c r="E1845" s="227"/>
      <c r="F1845" s="227"/>
      <c r="I1845" s="190"/>
      <c r="J1845" s="190"/>
      <c r="K1845" s="190"/>
    </row>
    <row r="1846" spans="1:11" s="177" customFormat="1" x14ac:dyDescent="0.2">
      <c r="A1846" s="180"/>
      <c r="B1846" s="181"/>
      <c r="C1846" s="182"/>
      <c r="D1846" s="227"/>
      <c r="E1846" s="227"/>
      <c r="F1846" s="227"/>
      <c r="I1846" s="190"/>
      <c r="J1846" s="190"/>
      <c r="K1846" s="190"/>
    </row>
    <row r="1847" spans="1:11" s="177" customFormat="1" x14ac:dyDescent="0.2">
      <c r="A1847" s="180"/>
      <c r="B1847" s="181"/>
      <c r="C1847" s="182"/>
      <c r="D1847" s="227"/>
      <c r="E1847" s="227"/>
      <c r="F1847" s="227"/>
      <c r="I1847" s="190"/>
      <c r="J1847" s="190"/>
      <c r="K1847" s="190"/>
    </row>
    <row r="1848" spans="1:11" s="177" customFormat="1" x14ac:dyDescent="0.2">
      <c r="A1848" s="180"/>
      <c r="B1848" s="181"/>
      <c r="C1848" s="182"/>
      <c r="D1848" s="227"/>
      <c r="E1848" s="227"/>
      <c r="F1848" s="227"/>
      <c r="I1848" s="190"/>
      <c r="J1848" s="190"/>
      <c r="K1848" s="190"/>
    </row>
    <row r="1849" spans="1:11" s="177" customFormat="1" x14ac:dyDescent="0.2">
      <c r="A1849" s="180"/>
      <c r="B1849" s="181"/>
      <c r="C1849" s="182"/>
      <c r="D1849" s="227"/>
      <c r="E1849" s="227"/>
      <c r="F1849" s="227"/>
      <c r="I1849" s="190"/>
      <c r="J1849" s="190"/>
      <c r="K1849" s="190"/>
    </row>
    <row r="1850" spans="1:11" s="177" customFormat="1" x14ac:dyDescent="0.2">
      <c r="A1850" s="180"/>
      <c r="B1850" s="181"/>
      <c r="C1850" s="182"/>
      <c r="D1850" s="227"/>
      <c r="E1850" s="227"/>
      <c r="F1850" s="227"/>
      <c r="I1850" s="190"/>
      <c r="J1850" s="190"/>
      <c r="K1850" s="190"/>
    </row>
    <row r="1851" spans="1:11" s="177" customFormat="1" x14ac:dyDescent="0.2">
      <c r="A1851" s="180"/>
      <c r="B1851" s="181"/>
      <c r="C1851" s="182"/>
      <c r="D1851" s="227"/>
      <c r="E1851" s="227"/>
      <c r="F1851" s="227"/>
      <c r="I1851" s="190"/>
      <c r="J1851" s="190"/>
      <c r="K1851" s="190"/>
    </row>
    <row r="1852" spans="1:11" s="177" customFormat="1" x14ac:dyDescent="0.2">
      <c r="A1852" s="180"/>
      <c r="B1852" s="181"/>
      <c r="C1852" s="182"/>
      <c r="D1852" s="227"/>
      <c r="E1852" s="227"/>
      <c r="F1852" s="227"/>
      <c r="I1852" s="190"/>
      <c r="J1852" s="190"/>
      <c r="K1852" s="190"/>
    </row>
    <row r="1853" spans="1:11" s="177" customFormat="1" x14ac:dyDescent="0.2">
      <c r="A1853" s="180"/>
      <c r="B1853" s="181"/>
      <c r="C1853" s="182"/>
      <c r="D1853" s="227"/>
      <c r="E1853" s="227"/>
      <c r="F1853" s="227"/>
      <c r="I1853" s="190"/>
      <c r="J1853" s="190"/>
      <c r="K1853" s="190"/>
    </row>
    <row r="1854" spans="1:11" s="177" customFormat="1" x14ac:dyDescent="0.2">
      <c r="A1854" s="180"/>
      <c r="B1854" s="181"/>
      <c r="C1854" s="182"/>
      <c r="D1854" s="227"/>
      <c r="E1854" s="227"/>
      <c r="F1854" s="227"/>
      <c r="I1854" s="190"/>
      <c r="J1854" s="190"/>
      <c r="K1854" s="190"/>
    </row>
    <row r="1855" spans="1:11" s="177" customFormat="1" x14ac:dyDescent="0.2">
      <c r="A1855" s="180"/>
      <c r="B1855" s="181"/>
      <c r="C1855" s="182"/>
      <c r="D1855" s="227"/>
      <c r="E1855" s="227"/>
      <c r="F1855" s="227"/>
      <c r="I1855" s="190"/>
      <c r="J1855" s="190"/>
      <c r="K1855" s="190"/>
    </row>
    <row r="1856" spans="1:11" s="177" customFormat="1" x14ac:dyDescent="0.2">
      <c r="A1856" s="180"/>
      <c r="B1856" s="181"/>
      <c r="C1856" s="182"/>
      <c r="D1856" s="227"/>
      <c r="E1856" s="227"/>
      <c r="F1856" s="227"/>
      <c r="I1856" s="190"/>
      <c r="J1856" s="190"/>
      <c r="K1856" s="190"/>
    </row>
    <row r="1857" spans="1:11" s="177" customFormat="1" x14ac:dyDescent="0.2">
      <c r="A1857" s="180"/>
      <c r="B1857" s="181"/>
      <c r="C1857" s="182"/>
      <c r="D1857" s="227"/>
      <c r="E1857" s="227"/>
      <c r="F1857" s="227"/>
      <c r="I1857" s="190"/>
      <c r="J1857" s="190"/>
      <c r="K1857" s="190"/>
    </row>
    <row r="1858" spans="1:11" s="177" customFormat="1" x14ac:dyDescent="0.2">
      <c r="A1858" s="180"/>
      <c r="B1858" s="181"/>
      <c r="C1858" s="182"/>
      <c r="D1858" s="227"/>
      <c r="E1858" s="227"/>
      <c r="F1858" s="227"/>
      <c r="I1858" s="190"/>
      <c r="J1858" s="190"/>
      <c r="K1858" s="190"/>
    </row>
    <row r="1859" spans="1:11" s="177" customFormat="1" x14ac:dyDescent="0.2">
      <c r="A1859" s="180"/>
      <c r="B1859" s="181"/>
      <c r="C1859" s="182"/>
      <c r="D1859" s="227"/>
      <c r="E1859" s="227"/>
      <c r="F1859" s="227"/>
      <c r="I1859" s="190"/>
      <c r="J1859" s="190"/>
      <c r="K1859" s="190"/>
    </row>
    <row r="1860" spans="1:11" s="177" customFormat="1" x14ac:dyDescent="0.2">
      <c r="A1860" s="180"/>
      <c r="B1860" s="181"/>
      <c r="C1860" s="182"/>
      <c r="D1860" s="227"/>
      <c r="E1860" s="227"/>
      <c r="F1860" s="227"/>
      <c r="I1860" s="190"/>
      <c r="J1860" s="190"/>
      <c r="K1860" s="190"/>
    </row>
    <row r="1861" spans="1:11" s="177" customFormat="1" x14ac:dyDescent="0.2">
      <c r="A1861" s="180"/>
      <c r="B1861" s="181"/>
      <c r="C1861" s="182"/>
      <c r="D1861" s="227"/>
      <c r="E1861" s="227"/>
      <c r="F1861" s="227"/>
      <c r="I1861" s="190"/>
      <c r="J1861" s="190"/>
      <c r="K1861" s="190"/>
    </row>
    <row r="1862" spans="1:11" s="177" customFormat="1" x14ac:dyDescent="0.2">
      <c r="A1862" s="180"/>
      <c r="B1862" s="181"/>
      <c r="C1862" s="182"/>
      <c r="D1862" s="227"/>
      <c r="E1862" s="227"/>
      <c r="F1862" s="227"/>
      <c r="I1862" s="190"/>
      <c r="J1862" s="190"/>
      <c r="K1862" s="190"/>
    </row>
    <row r="1863" spans="1:11" s="177" customFormat="1" x14ac:dyDescent="0.2">
      <c r="A1863" s="180"/>
      <c r="B1863" s="181"/>
      <c r="C1863" s="182"/>
      <c r="D1863" s="227"/>
      <c r="E1863" s="227"/>
      <c r="F1863" s="227"/>
      <c r="I1863" s="190"/>
      <c r="J1863" s="190"/>
      <c r="K1863" s="190"/>
    </row>
    <row r="1864" spans="1:11" s="177" customFormat="1" x14ac:dyDescent="0.2">
      <c r="A1864" s="180"/>
      <c r="B1864" s="181"/>
      <c r="C1864" s="182"/>
      <c r="D1864" s="227"/>
      <c r="E1864" s="227"/>
      <c r="F1864" s="227"/>
      <c r="I1864" s="190"/>
      <c r="J1864" s="190"/>
      <c r="K1864" s="190"/>
    </row>
    <row r="1865" spans="1:11" s="177" customFormat="1" x14ac:dyDescent="0.2">
      <c r="A1865" s="180"/>
      <c r="B1865" s="181"/>
      <c r="C1865" s="182"/>
      <c r="D1865" s="227"/>
      <c r="E1865" s="227"/>
      <c r="F1865" s="227"/>
      <c r="I1865" s="190"/>
      <c r="J1865" s="190"/>
      <c r="K1865" s="190"/>
    </row>
    <row r="1866" spans="1:11" s="177" customFormat="1" x14ac:dyDescent="0.2">
      <c r="A1866" s="180"/>
      <c r="B1866" s="181"/>
      <c r="C1866" s="182"/>
      <c r="D1866" s="227"/>
      <c r="E1866" s="227"/>
      <c r="F1866" s="227"/>
      <c r="I1866" s="190"/>
      <c r="J1866" s="190"/>
      <c r="K1866" s="190"/>
    </row>
    <row r="1867" spans="1:11" s="177" customFormat="1" x14ac:dyDescent="0.2">
      <c r="A1867" s="180"/>
      <c r="B1867" s="181"/>
      <c r="C1867" s="182"/>
      <c r="D1867" s="227"/>
      <c r="E1867" s="227"/>
      <c r="F1867" s="227"/>
      <c r="I1867" s="190"/>
      <c r="J1867" s="190"/>
      <c r="K1867" s="190"/>
    </row>
    <row r="1868" spans="1:11" s="177" customFormat="1" x14ac:dyDescent="0.2">
      <c r="A1868" s="180"/>
      <c r="B1868" s="181"/>
      <c r="C1868" s="182"/>
      <c r="D1868" s="227"/>
      <c r="E1868" s="227"/>
      <c r="F1868" s="227"/>
      <c r="I1868" s="190"/>
      <c r="J1868" s="190"/>
      <c r="K1868" s="190"/>
    </row>
    <row r="1869" spans="1:11" s="177" customFormat="1" x14ac:dyDescent="0.2">
      <c r="A1869" s="180"/>
      <c r="B1869" s="181"/>
      <c r="C1869" s="182"/>
      <c r="D1869" s="227"/>
      <c r="E1869" s="227"/>
      <c r="F1869" s="227"/>
      <c r="I1869" s="190"/>
      <c r="J1869" s="190"/>
      <c r="K1869" s="190"/>
    </row>
    <row r="1870" spans="1:11" s="177" customFormat="1" x14ac:dyDescent="0.2">
      <c r="A1870" s="180"/>
      <c r="B1870" s="181"/>
      <c r="C1870" s="182"/>
      <c r="D1870" s="227"/>
      <c r="E1870" s="227"/>
      <c r="F1870" s="227"/>
      <c r="I1870" s="190"/>
      <c r="J1870" s="190"/>
      <c r="K1870" s="190"/>
    </row>
    <row r="1871" spans="1:11" s="177" customFormat="1" x14ac:dyDescent="0.2">
      <c r="A1871" s="180"/>
      <c r="B1871" s="181"/>
      <c r="C1871" s="182"/>
      <c r="D1871" s="227"/>
      <c r="E1871" s="227"/>
      <c r="F1871" s="227"/>
      <c r="I1871" s="190"/>
      <c r="J1871" s="190"/>
      <c r="K1871" s="190"/>
    </row>
    <row r="1872" spans="1:11" s="177" customFormat="1" x14ac:dyDescent="0.2">
      <c r="A1872" s="180"/>
      <c r="B1872" s="181"/>
      <c r="C1872" s="182"/>
      <c r="D1872" s="227"/>
      <c r="E1872" s="227"/>
      <c r="F1872" s="227"/>
      <c r="I1872" s="190"/>
      <c r="J1872" s="190"/>
      <c r="K1872" s="190"/>
    </row>
    <row r="1873" spans="1:11" s="177" customFormat="1" x14ac:dyDescent="0.2">
      <c r="A1873" s="180"/>
      <c r="B1873" s="181"/>
      <c r="C1873" s="182"/>
      <c r="D1873" s="227"/>
      <c r="E1873" s="227"/>
      <c r="F1873" s="227"/>
      <c r="I1873" s="190"/>
      <c r="J1873" s="190"/>
      <c r="K1873" s="190"/>
    </row>
    <row r="1874" spans="1:11" s="177" customFormat="1" x14ac:dyDescent="0.2">
      <c r="A1874" s="180"/>
      <c r="B1874" s="181"/>
      <c r="C1874" s="182"/>
      <c r="D1874" s="227"/>
      <c r="E1874" s="227"/>
      <c r="F1874" s="227"/>
      <c r="I1874" s="190"/>
      <c r="J1874" s="190"/>
      <c r="K1874" s="190"/>
    </row>
    <row r="1875" spans="1:11" s="177" customFormat="1" x14ac:dyDescent="0.2">
      <c r="A1875" s="180"/>
      <c r="B1875" s="181"/>
      <c r="C1875" s="182"/>
      <c r="D1875" s="227"/>
      <c r="E1875" s="227"/>
      <c r="F1875" s="227"/>
      <c r="I1875" s="190"/>
      <c r="J1875" s="190"/>
      <c r="K1875" s="190"/>
    </row>
    <row r="1876" spans="1:11" s="177" customFormat="1" x14ac:dyDescent="0.2">
      <c r="A1876" s="180"/>
      <c r="B1876" s="181"/>
      <c r="C1876" s="182"/>
      <c r="D1876" s="227"/>
      <c r="E1876" s="227"/>
      <c r="F1876" s="227"/>
      <c r="I1876" s="190"/>
      <c r="J1876" s="190"/>
      <c r="K1876" s="190"/>
    </row>
    <row r="1877" spans="1:11" s="177" customFormat="1" x14ac:dyDescent="0.2">
      <c r="A1877" s="180"/>
      <c r="B1877" s="181"/>
      <c r="C1877" s="182"/>
      <c r="D1877" s="227"/>
      <c r="E1877" s="227"/>
      <c r="F1877" s="227"/>
      <c r="I1877" s="190"/>
      <c r="J1877" s="190"/>
      <c r="K1877" s="190"/>
    </row>
    <row r="1878" spans="1:11" s="177" customFormat="1" x14ac:dyDescent="0.2">
      <c r="A1878" s="180"/>
      <c r="B1878" s="181"/>
      <c r="C1878" s="182"/>
      <c r="D1878" s="227"/>
      <c r="E1878" s="227"/>
      <c r="F1878" s="227"/>
      <c r="I1878" s="190"/>
      <c r="J1878" s="190"/>
      <c r="K1878" s="190"/>
    </row>
    <row r="1879" spans="1:11" s="177" customFormat="1" x14ac:dyDescent="0.2">
      <c r="A1879" s="180"/>
      <c r="B1879" s="181"/>
      <c r="C1879" s="182"/>
      <c r="D1879" s="227"/>
      <c r="E1879" s="227"/>
      <c r="F1879" s="227"/>
      <c r="I1879" s="190"/>
      <c r="J1879" s="190"/>
      <c r="K1879" s="190"/>
    </row>
    <row r="1880" spans="1:11" s="177" customFormat="1" x14ac:dyDescent="0.2">
      <c r="A1880" s="180"/>
      <c r="B1880" s="181"/>
      <c r="C1880" s="182"/>
      <c r="D1880" s="227"/>
      <c r="E1880" s="227"/>
      <c r="F1880" s="227"/>
      <c r="I1880" s="190"/>
      <c r="J1880" s="190"/>
      <c r="K1880" s="190"/>
    </row>
    <row r="1881" spans="1:11" s="177" customFormat="1" x14ac:dyDescent="0.2">
      <c r="A1881" s="180"/>
      <c r="B1881" s="181"/>
      <c r="C1881" s="182"/>
      <c r="D1881" s="227"/>
      <c r="E1881" s="227"/>
      <c r="F1881" s="227"/>
      <c r="I1881" s="190"/>
      <c r="J1881" s="190"/>
      <c r="K1881" s="190"/>
    </row>
    <row r="1882" spans="1:11" s="177" customFormat="1" x14ac:dyDescent="0.2">
      <c r="A1882" s="180"/>
      <c r="B1882" s="181"/>
      <c r="C1882" s="182"/>
      <c r="D1882" s="227"/>
      <c r="E1882" s="227"/>
      <c r="F1882" s="227"/>
      <c r="I1882" s="190"/>
      <c r="J1882" s="190"/>
      <c r="K1882" s="190"/>
    </row>
    <row r="1883" spans="1:11" s="177" customFormat="1" x14ac:dyDescent="0.2">
      <c r="A1883" s="180"/>
      <c r="B1883" s="181"/>
      <c r="C1883" s="182"/>
      <c r="D1883" s="227"/>
      <c r="E1883" s="227"/>
      <c r="F1883" s="227"/>
      <c r="I1883" s="190"/>
      <c r="J1883" s="190"/>
      <c r="K1883" s="190"/>
    </row>
    <row r="1884" spans="1:11" s="177" customFormat="1" x14ac:dyDescent="0.2">
      <c r="A1884" s="180"/>
      <c r="B1884" s="181"/>
      <c r="C1884" s="182"/>
      <c r="D1884" s="227"/>
      <c r="E1884" s="227"/>
      <c r="F1884" s="227"/>
      <c r="I1884" s="190"/>
      <c r="J1884" s="190"/>
      <c r="K1884" s="190"/>
    </row>
    <row r="1885" spans="1:11" s="177" customFormat="1" x14ac:dyDescent="0.2">
      <c r="A1885" s="180"/>
      <c r="B1885" s="181"/>
      <c r="C1885" s="182"/>
      <c r="D1885" s="227"/>
      <c r="E1885" s="227"/>
      <c r="F1885" s="227"/>
      <c r="I1885" s="190"/>
      <c r="J1885" s="190"/>
      <c r="K1885" s="190"/>
    </row>
    <row r="1886" spans="1:11" s="177" customFormat="1" x14ac:dyDescent="0.2">
      <c r="A1886" s="180"/>
      <c r="B1886" s="181"/>
      <c r="C1886" s="182"/>
      <c r="D1886" s="227"/>
      <c r="E1886" s="227"/>
      <c r="F1886" s="227"/>
      <c r="I1886" s="190"/>
      <c r="J1886" s="190"/>
      <c r="K1886" s="190"/>
    </row>
    <row r="1887" spans="1:11" s="177" customFormat="1" x14ac:dyDescent="0.2">
      <c r="A1887" s="180"/>
      <c r="B1887" s="181"/>
      <c r="C1887" s="182"/>
      <c r="D1887" s="227"/>
      <c r="E1887" s="227"/>
      <c r="F1887" s="227"/>
      <c r="I1887" s="190"/>
      <c r="J1887" s="190"/>
      <c r="K1887" s="190"/>
    </row>
    <row r="1888" spans="1:11" s="177" customFormat="1" x14ac:dyDescent="0.2">
      <c r="A1888" s="180"/>
      <c r="B1888" s="181"/>
      <c r="C1888" s="182"/>
      <c r="D1888" s="227"/>
      <c r="E1888" s="227"/>
      <c r="F1888" s="227"/>
      <c r="I1888" s="190"/>
      <c r="J1888" s="190"/>
      <c r="K1888" s="190"/>
    </row>
    <row r="1889" spans="1:11" s="177" customFormat="1" x14ac:dyDescent="0.2">
      <c r="A1889" s="180"/>
      <c r="B1889" s="181"/>
      <c r="C1889" s="182"/>
      <c r="D1889" s="227"/>
      <c r="E1889" s="227"/>
      <c r="F1889" s="227"/>
      <c r="I1889" s="190"/>
      <c r="J1889" s="190"/>
      <c r="K1889" s="190"/>
    </row>
    <row r="1890" spans="1:11" s="177" customFormat="1" x14ac:dyDescent="0.2">
      <c r="A1890" s="180"/>
      <c r="B1890" s="181"/>
      <c r="C1890" s="182"/>
      <c r="D1890" s="227"/>
      <c r="E1890" s="227"/>
      <c r="F1890" s="227"/>
      <c r="I1890" s="190"/>
      <c r="J1890" s="190"/>
      <c r="K1890" s="190"/>
    </row>
    <row r="1891" spans="1:11" s="177" customFormat="1" x14ac:dyDescent="0.2">
      <c r="A1891" s="180"/>
      <c r="B1891" s="181"/>
      <c r="C1891" s="182"/>
      <c r="D1891" s="227"/>
      <c r="E1891" s="227"/>
      <c r="F1891" s="227"/>
      <c r="I1891" s="190"/>
      <c r="J1891" s="190"/>
      <c r="K1891" s="190"/>
    </row>
    <row r="1892" spans="1:11" s="177" customFormat="1" x14ac:dyDescent="0.2">
      <c r="A1892" s="180"/>
      <c r="B1892" s="181"/>
      <c r="C1892" s="182"/>
      <c r="D1892" s="227"/>
      <c r="E1892" s="227"/>
      <c r="F1892" s="227"/>
      <c r="I1892" s="190"/>
      <c r="J1892" s="190"/>
      <c r="K1892" s="190"/>
    </row>
    <row r="1893" spans="1:11" s="177" customFormat="1" x14ac:dyDescent="0.2">
      <c r="A1893" s="180"/>
      <c r="B1893" s="181"/>
      <c r="C1893" s="182"/>
      <c r="D1893" s="227"/>
      <c r="E1893" s="227"/>
      <c r="F1893" s="227"/>
      <c r="I1893" s="190"/>
      <c r="J1893" s="190"/>
      <c r="K1893" s="190"/>
    </row>
    <row r="1894" spans="1:11" s="177" customFormat="1" x14ac:dyDescent="0.2">
      <c r="A1894" s="180"/>
      <c r="B1894" s="181"/>
      <c r="C1894" s="182"/>
      <c r="D1894" s="227"/>
      <c r="E1894" s="227"/>
      <c r="F1894" s="227"/>
      <c r="I1894" s="190"/>
      <c r="J1894" s="190"/>
      <c r="K1894" s="190"/>
    </row>
    <row r="1895" spans="1:11" s="177" customFormat="1" x14ac:dyDescent="0.2">
      <c r="A1895" s="180"/>
      <c r="B1895" s="181"/>
      <c r="C1895" s="182"/>
      <c r="D1895" s="227"/>
      <c r="E1895" s="227"/>
      <c r="F1895" s="227"/>
      <c r="I1895" s="190"/>
      <c r="J1895" s="190"/>
      <c r="K1895" s="190"/>
    </row>
    <row r="1896" spans="1:11" s="177" customFormat="1" x14ac:dyDescent="0.2">
      <c r="A1896" s="180"/>
      <c r="B1896" s="181"/>
      <c r="C1896" s="182"/>
      <c r="D1896" s="227"/>
      <c r="E1896" s="227"/>
      <c r="F1896" s="227"/>
      <c r="I1896" s="190"/>
      <c r="J1896" s="190"/>
      <c r="K1896" s="190"/>
    </row>
    <row r="1897" spans="1:11" s="177" customFormat="1" x14ac:dyDescent="0.2">
      <c r="A1897" s="180"/>
      <c r="B1897" s="181"/>
      <c r="C1897" s="182"/>
      <c r="D1897" s="227"/>
      <c r="E1897" s="227"/>
      <c r="F1897" s="227"/>
      <c r="I1897" s="190"/>
      <c r="J1897" s="190"/>
      <c r="K1897" s="190"/>
    </row>
    <row r="1898" spans="1:11" s="177" customFormat="1" x14ac:dyDescent="0.2">
      <c r="A1898" s="180"/>
      <c r="B1898" s="181"/>
      <c r="C1898" s="182"/>
      <c r="D1898" s="227"/>
      <c r="E1898" s="227"/>
      <c r="F1898" s="227"/>
      <c r="I1898" s="190"/>
      <c r="J1898" s="190"/>
      <c r="K1898" s="190"/>
    </row>
    <row r="1899" spans="1:11" s="177" customFormat="1" x14ac:dyDescent="0.2">
      <c r="A1899" s="180"/>
      <c r="B1899" s="181"/>
      <c r="C1899" s="182"/>
      <c r="D1899" s="227"/>
      <c r="E1899" s="227"/>
      <c r="F1899" s="227"/>
      <c r="I1899" s="190"/>
      <c r="J1899" s="190"/>
      <c r="K1899" s="190"/>
    </row>
    <row r="1900" spans="1:11" s="177" customFormat="1" x14ac:dyDescent="0.2">
      <c r="A1900" s="180"/>
      <c r="B1900" s="181"/>
      <c r="C1900" s="182"/>
      <c r="D1900" s="227"/>
      <c r="E1900" s="227"/>
      <c r="F1900" s="227"/>
      <c r="I1900" s="190"/>
      <c r="J1900" s="190"/>
      <c r="K1900" s="190"/>
    </row>
    <row r="1901" spans="1:11" s="177" customFormat="1" x14ac:dyDescent="0.2">
      <c r="A1901" s="180"/>
      <c r="B1901" s="181"/>
      <c r="C1901" s="182"/>
      <c r="D1901" s="227"/>
      <c r="E1901" s="227"/>
      <c r="F1901" s="227"/>
      <c r="I1901" s="190"/>
      <c r="J1901" s="190"/>
      <c r="K1901" s="190"/>
    </row>
    <row r="1902" spans="1:11" s="177" customFormat="1" x14ac:dyDescent="0.2">
      <c r="A1902" s="180"/>
      <c r="B1902" s="181"/>
      <c r="C1902" s="182"/>
      <c r="D1902" s="227"/>
      <c r="E1902" s="227"/>
      <c r="F1902" s="227"/>
      <c r="I1902" s="190"/>
      <c r="J1902" s="190"/>
      <c r="K1902" s="190"/>
    </row>
    <row r="1903" spans="1:11" s="177" customFormat="1" x14ac:dyDescent="0.2">
      <c r="A1903" s="180"/>
      <c r="B1903" s="181"/>
      <c r="C1903" s="182"/>
      <c r="D1903" s="227"/>
      <c r="E1903" s="227"/>
      <c r="F1903" s="227"/>
      <c r="I1903" s="190"/>
      <c r="J1903" s="190"/>
      <c r="K1903" s="190"/>
    </row>
    <row r="1904" spans="1:11" s="177" customFormat="1" x14ac:dyDescent="0.2">
      <c r="A1904" s="180"/>
      <c r="B1904" s="181"/>
      <c r="C1904" s="182"/>
      <c r="D1904" s="227"/>
      <c r="E1904" s="227"/>
      <c r="F1904" s="227"/>
      <c r="I1904" s="190"/>
      <c r="J1904" s="190"/>
      <c r="K1904" s="190"/>
    </row>
    <row r="1905" spans="1:11" s="177" customFormat="1" x14ac:dyDescent="0.2">
      <c r="A1905" s="180"/>
      <c r="B1905" s="181"/>
      <c r="C1905" s="182"/>
      <c r="D1905" s="227"/>
      <c r="E1905" s="227"/>
      <c r="F1905" s="227"/>
      <c r="I1905" s="190"/>
      <c r="J1905" s="190"/>
      <c r="K1905" s="190"/>
    </row>
    <row r="1906" spans="1:11" s="177" customFormat="1" x14ac:dyDescent="0.2">
      <c r="A1906" s="180"/>
      <c r="B1906" s="181"/>
      <c r="C1906" s="182"/>
      <c r="D1906" s="227"/>
      <c r="E1906" s="227"/>
      <c r="F1906" s="227"/>
      <c r="I1906" s="190"/>
      <c r="J1906" s="190"/>
      <c r="K1906" s="190"/>
    </row>
    <row r="1907" spans="1:11" s="177" customFormat="1" x14ac:dyDescent="0.2">
      <c r="A1907" s="180"/>
      <c r="B1907" s="181"/>
      <c r="C1907" s="182"/>
      <c r="D1907" s="227"/>
      <c r="E1907" s="227"/>
      <c r="F1907" s="227"/>
      <c r="I1907" s="190"/>
      <c r="J1907" s="190"/>
      <c r="K1907" s="190"/>
    </row>
    <row r="1908" spans="1:11" s="177" customFormat="1" x14ac:dyDescent="0.2">
      <c r="A1908" s="180"/>
      <c r="B1908" s="181"/>
      <c r="C1908" s="182"/>
      <c r="D1908" s="227"/>
      <c r="E1908" s="227"/>
      <c r="F1908" s="227"/>
      <c r="I1908" s="190"/>
      <c r="J1908" s="190"/>
      <c r="K1908" s="190"/>
    </row>
    <row r="1909" spans="1:11" s="177" customFormat="1" x14ac:dyDescent="0.2">
      <c r="A1909" s="180"/>
      <c r="B1909" s="181"/>
      <c r="C1909" s="182"/>
      <c r="D1909" s="227"/>
      <c r="E1909" s="227"/>
      <c r="F1909" s="227"/>
      <c r="I1909" s="190"/>
      <c r="J1909" s="190"/>
      <c r="K1909" s="190"/>
    </row>
    <row r="1910" spans="1:11" s="177" customFormat="1" x14ac:dyDescent="0.2">
      <c r="A1910" s="180"/>
      <c r="B1910" s="181"/>
      <c r="C1910" s="182"/>
      <c r="D1910" s="227"/>
      <c r="E1910" s="227"/>
      <c r="F1910" s="227"/>
      <c r="I1910" s="190"/>
      <c r="J1910" s="190"/>
      <c r="K1910" s="190"/>
    </row>
    <row r="1911" spans="1:11" s="177" customFormat="1" x14ac:dyDescent="0.2">
      <c r="A1911" s="180"/>
      <c r="B1911" s="181"/>
      <c r="C1911" s="182"/>
      <c r="D1911" s="227"/>
      <c r="E1911" s="227"/>
      <c r="F1911" s="227"/>
      <c r="I1911" s="190"/>
      <c r="J1911" s="190"/>
      <c r="K1911" s="190"/>
    </row>
    <row r="1912" spans="1:11" s="177" customFormat="1" x14ac:dyDescent="0.2">
      <c r="A1912" s="180"/>
      <c r="B1912" s="181"/>
      <c r="C1912" s="182"/>
      <c r="D1912" s="227"/>
      <c r="E1912" s="227"/>
      <c r="F1912" s="227"/>
      <c r="I1912" s="190"/>
      <c r="J1912" s="190"/>
      <c r="K1912" s="190"/>
    </row>
    <row r="1913" spans="1:11" s="177" customFormat="1" x14ac:dyDescent="0.2">
      <c r="A1913" s="180"/>
      <c r="B1913" s="181"/>
      <c r="C1913" s="182"/>
      <c r="D1913" s="227"/>
      <c r="E1913" s="227"/>
      <c r="F1913" s="227"/>
      <c r="I1913" s="190"/>
      <c r="J1913" s="190"/>
      <c r="K1913" s="190"/>
    </row>
    <row r="1914" spans="1:11" s="177" customFormat="1" x14ac:dyDescent="0.2">
      <c r="A1914" s="180"/>
      <c r="B1914" s="181"/>
      <c r="C1914" s="182"/>
      <c r="D1914" s="227"/>
      <c r="E1914" s="227"/>
      <c r="F1914" s="227"/>
      <c r="I1914" s="190"/>
      <c r="J1914" s="190"/>
      <c r="K1914" s="190"/>
    </row>
    <row r="1915" spans="1:11" s="177" customFormat="1" x14ac:dyDescent="0.2">
      <c r="A1915" s="180"/>
      <c r="B1915" s="181"/>
      <c r="C1915" s="182"/>
      <c r="D1915" s="227"/>
      <c r="E1915" s="227"/>
      <c r="F1915" s="227"/>
      <c r="I1915" s="190"/>
      <c r="J1915" s="190"/>
      <c r="K1915" s="190"/>
    </row>
    <row r="1916" spans="1:11" s="177" customFormat="1" x14ac:dyDescent="0.2">
      <c r="A1916" s="180"/>
      <c r="B1916" s="181"/>
      <c r="C1916" s="182"/>
      <c r="D1916" s="227"/>
      <c r="E1916" s="227"/>
      <c r="F1916" s="227"/>
      <c r="I1916" s="190"/>
      <c r="J1916" s="190"/>
      <c r="K1916" s="190"/>
    </row>
    <row r="1917" spans="1:11" s="177" customFormat="1" x14ac:dyDescent="0.2">
      <c r="A1917" s="180"/>
      <c r="B1917" s="181"/>
      <c r="C1917" s="182"/>
      <c r="D1917" s="227"/>
      <c r="E1917" s="227"/>
      <c r="F1917" s="227"/>
      <c r="I1917" s="190"/>
      <c r="J1917" s="190"/>
      <c r="K1917" s="190"/>
    </row>
    <row r="1918" spans="1:11" s="177" customFormat="1" x14ac:dyDescent="0.2">
      <c r="A1918" s="180"/>
      <c r="B1918" s="181"/>
      <c r="C1918" s="182"/>
      <c r="D1918" s="227"/>
      <c r="E1918" s="227"/>
      <c r="F1918" s="227"/>
      <c r="I1918" s="190"/>
      <c r="J1918" s="190"/>
      <c r="K1918" s="190"/>
    </row>
    <row r="1919" spans="1:11" s="177" customFormat="1" x14ac:dyDescent="0.2">
      <c r="A1919" s="180"/>
      <c r="B1919" s="181"/>
      <c r="C1919" s="182"/>
      <c r="D1919" s="227"/>
      <c r="E1919" s="227"/>
      <c r="F1919" s="227"/>
      <c r="I1919" s="190"/>
      <c r="J1919" s="190"/>
      <c r="K1919" s="190"/>
    </row>
    <row r="1920" spans="1:11" s="177" customFormat="1" x14ac:dyDescent="0.2">
      <c r="A1920" s="180"/>
      <c r="B1920" s="181"/>
      <c r="C1920" s="182"/>
      <c r="D1920" s="227"/>
      <c r="E1920" s="227"/>
      <c r="F1920" s="227"/>
      <c r="I1920" s="190"/>
      <c r="J1920" s="190"/>
      <c r="K1920" s="190"/>
    </row>
    <row r="1921" spans="1:11" s="177" customFormat="1" x14ac:dyDescent="0.2">
      <c r="A1921" s="180"/>
      <c r="B1921" s="181"/>
      <c r="C1921" s="182"/>
      <c r="D1921" s="227"/>
      <c r="E1921" s="227"/>
      <c r="F1921" s="227"/>
      <c r="I1921" s="190"/>
      <c r="J1921" s="190"/>
      <c r="K1921" s="190"/>
    </row>
    <row r="1922" spans="1:11" s="177" customFormat="1" x14ac:dyDescent="0.2">
      <c r="A1922" s="180"/>
      <c r="B1922" s="181"/>
      <c r="C1922" s="182"/>
      <c r="D1922" s="227"/>
      <c r="E1922" s="227"/>
      <c r="F1922" s="227"/>
      <c r="I1922" s="190"/>
      <c r="J1922" s="190"/>
      <c r="K1922" s="190"/>
    </row>
    <row r="1923" spans="1:11" s="177" customFormat="1" x14ac:dyDescent="0.2">
      <c r="A1923" s="180"/>
      <c r="B1923" s="181"/>
      <c r="C1923" s="182"/>
      <c r="D1923" s="227"/>
      <c r="E1923" s="227"/>
      <c r="F1923" s="227"/>
      <c r="I1923" s="190"/>
      <c r="J1923" s="190"/>
      <c r="K1923" s="190"/>
    </row>
    <row r="1924" spans="1:11" s="177" customFormat="1" x14ac:dyDescent="0.2">
      <c r="A1924" s="180"/>
      <c r="B1924" s="181"/>
      <c r="C1924" s="182"/>
      <c r="D1924" s="227"/>
      <c r="E1924" s="227"/>
      <c r="F1924" s="227"/>
      <c r="I1924" s="190"/>
      <c r="J1924" s="190"/>
      <c r="K1924" s="190"/>
    </row>
    <row r="1925" spans="1:11" s="177" customFormat="1" x14ac:dyDescent="0.2">
      <c r="A1925" s="180"/>
      <c r="B1925" s="181"/>
      <c r="C1925" s="182"/>
      <c r="D1925" s="227"/>
      <c r="E1925" s="227"/>
      <c r="F1925" s="227"/>
      <c r="I1925" s="190"/>
      <c r="J1925" s="190"/>
      <c r="K1925" s="190"/>
    </row>
    <row r="1926" spans="1:11" s="177" customFormat="1" x14ac:dyDescent="0.2">
      <c r="A1926" s="180"/>
      <c r="B1926" s="181"/>
      <c r="C1926" s="182"/>
      <c r="D1926" s="227"/>
      <c r="E1926" s="227"/>
      <c r="F1926" s="227"/>
      <c r="I1926" s="190"/>
      <c r="J1926" s="190"/>
      <c r="K1926" s="190"/>
    </row>
    <row r="1927" spans="1:11" s="177" customFormat="1" x14ac:dyDescent="0.2">
      <c r="A1927" s="180"/>
      <c r="B1927" s="181"/>
      <c r="C1927" s="182"/>
      <c r="D1927" s="227"/>
      <c r="E1927" s="227"/>
      <c r="F1927" s="227"/>
      <c r="I1927" s="190"/>
      <c r="J1927" s="190"/>
      <c r="K1927" s="190"/>
    </row>
    <row r="1928" spans="1:11" s="177" customFormat="1" x14ac:dyDescent="0.2">
      <c r="A1928" s="180"/>
      <c r="B1928" s="181"/>
      <c r="C1928" s="182"/>
      <c r="D1928" s="227"/>
      <c r="E1928" s="227"/>
      <c r="F1928" s="227"/>
      <c r="I1928" s="190"/>
      <c r="J1928" s="190"/>
      <c r="K1928" s="190"/>
    </row>
    <row r="1929" spans="1:11" s="177" customFormat="1" x14ac:dyDescent="0.2">
      <c r="A1929" s="180"/>
      <c r="B1929" s="181"/>
      <c r="C1929" s="182"/>
      <c r="D1929" s="227"/>
      <c r="E1929" s="227"/>
      <c r="F1929" s="227"/>
      <c r="I1929" s="190"/>
      <c r="J1929" s="190"/>
      <c r="K1929" s="190"/>
    </row>
    <row r="1930" spans="1:11" s="177" customFormat="1" x14ac:dyDescent="0.2">
      <c r="A1930" s="180"/>
      <c r="B1930" s="181"/>
      <c r="C1930" s="182"/>
      <c r="D1930" s="227"/>
      <c r="E1930" s="227"/>
      <c r="F1930" s="227"/>
      <c r="I1930" s="190"/>
      <c r="J1930" s="190"/>
      <c r="K1930" s="190"/>
    </row>
    <row r="1931" spans="1:11" s="177" customFormat="1" x14ac:dyDescent="0.2">
      <c r="A1931" s="180"/>
      <c r="B1931" s="181"/>
      <c r="C1931" s="182"/>
      <c r="D1931" s="227"/>
      <c r="E1931" s="227"/>
      <c r="F1931" s="227"/>
      <c r="I1931" s="190"/>
      <c r="J1931" s="190"/>
      <c r="K1931" s="190"/>
    </row>
    <row r="1932" spans="1:11" s="177" customFormat="1" x14ac:dyDescent="0.2">
      <c r="A1932" s="180"/>
      <c r="B1932" s="181"/>
      <c r="C1932" s="182"/>
      <c r="D1932" s="227"/>
      <c r="E1932" s="227"/>
      <c r="F1932" s="227"/>
      <c r="I1932" s="190"/>
      <c r="J1932" s="190"/>
      <c r="K1932" s="190"/>
    </row>
    <row r="1933" spans="1:11" s="177" customFormat="1" x14ac:dyDescent="0.2">
      <c r="A1933" s="180"/>
      <c r="B1933" s="181"/>
      <c r="C1933" s="182"/>
      <c r="D1933" s="227"/>
      <c r="E1933" s="227"/>
      <c r="F1933" s="227"/>
      <c r="I1933" s="190"/>
      <c r="J1933" s="190"/>
      <c r="K1933" s="190"/>
    </row>
    <row r="1934" spans="1:11" s="177" customFormat="1" x14ac:dyDescent="0.2">
      <c r="A1934" s="180"/>
      <c r="B1934" s="181"/>
      <c r="C1934" s="182"/>
      <c r="D1934" s="227"/>
      <c r="E1934" s="227"/>
      <c r="F1934" s="227"/>
      <c r="I1934" s="190"/>
      <c r="J1934" s="190"/>
      <c r="K1934" s="190"/>
    </row>
    <row r="1935" spans="1:11" s="177" customFormat="1" x14ac:dyDescent="0.2">
      <c r="A1935" s="180"/>
      <c r="B1935" s="181"/>
      <c r="C1935" s="182"/>
      <c r="D1935" s="227"/>
      <c r="E1935" s="227"/>
      <c r="F1935" s="227"/>
      <c r="I1935" s="190"/>
      <c r="J1935" s="190"/>
      <c r="K1935" s="190"/>
    </row>
    <row r="1936" spans="1:11" s="177" customFormat="1" x14ac:dyDescent="0.2">
      <c r="A1936" s="180"/>
      <c r="B1936" s="181"/>
      <c r="C1936" s="182"/>
      <c r="D1936" s="227"/>
      <c r="E1936" s="227"/>
      <c r="F1936" s="227"/>
      <c r="I1936" s="190"/>
      <c r="J1936" s="190"/>
      <c r="K1936" s="190"/>
    </row>
    <row r="1937" spans="1:11" s="177" customFormat="1" x14ac:dyDescent="0.2">
      <c r="A1937" s="180"/>
      <c r="B1937" s="181"/>
      <c r="C1937" s="182"/>
      <c r="D1937" s="227"/>
      <c r="E1937" s="227"/>
      <c r="F1937" s="227"/>
      <c r="I1937" s="190"/>
      <c r="J1937" s="190"/>
      <c r="K1937" s="190"/>
    </row>
    <row r="1938" spans="1:11" s="177" customFormat="1" x14ac:dyDescent="0.2">
      <c r="A1938" s="180"/>
      <c r="B1938" s="181"/>
      <c r="C1938" s="182"/>
      <c r="D1938" s="227"/>
      <c r="E1938" s="227"/>
      <c r="F1938" s="227"/>
      <c r="I1938" s="190"/>
      <c r="J1938" s="190"/>
      <c r="K1938" s="190"/>
    </row>
    <row r="1939" spans="1:11" s="177" customFormat="1" x14ac:dyDescent="0.2">
      <c r="A1939" s="180"/>
      <c r="B1939" s="181"/>
      <c r="C1939" s="182"/>
      <c r="D1939" s="227"/>
      <c r="E1939" s="227"/>
      <c r="F1939" s="227"/>
      <c r="I1939" s="190"/>
      <c r="J1939" s="190"/>
      <c r="K1939" s="190"/>
    </row>
    <row r="1940" spans="1:11" s="177" customFormat="1" x14ac:dyDescent="0.2">
      <c r="A1940" s="180"/>
      <c r="B1940" s="181"/>
      <c r="C1940" s="182"/>
      <c r="D1940" s="227"/>
      <c r="E1940" s="227"/>
      <c r="F1940" s="227"/>
      <c r="I1940" s="190"/>
      <c r="J1940" s="190"/>
      <c r="K1940" s="190"/>
    </row>
    <row r="1941" spans="1:11" s="177" customFormat="1" x14ac:dyDescent="0.2">
      <c r="A1941" s="180"/>
      <c r="B1941" s="181"/>
      <c r="C1941" s="182"/>
      <c r="D1941" s="227"/>
      <c r="E1941" s="227"/>
      <c r="F1941" s="227"/>
      <c r="I1941" s="190"/>
      <c r="J1941" s="190"/>
      <c r="K1941" s="190"/>
    </row>
    <row r="1942" spans="1:11" s="177" customFormat="1" x14ac:dyDescent="0.2">
      <c r="A1942" s="180"/>
      <c r="B1942" s="181"/>
      <c r="C1942" s="182"/>
      <c r="D1942" s="227"/>
      <c r="E1942" s="227"/>
      <c r="F1942" s="227"/>
      <c r="I1942" s="190"/>
      <c r="J1942" s="190"/>
      <c r="K1942" s="190"/>
    </row>
    <row r="1943" spans="1:11" s="177" customFormat="1" x14ac:dyDescent="0.2">
      <c r="A1943" s="180"/>
      <c r="B1943" s="181"/>
      <c r="C1943" s="182"/>
      <c r="D1943" s="227"/>
      <c r="E1943" s="227"/>
      <c r="F1943" s="227"/>
      <c r="I1943" s="190"/>
      <c r="J1943" s="190"/>
      <c r="K1943" s="190"/>
    </row>
    <row r="1944" spans="1:11" s="177" customFormat="1" x14ac:dyDescent="0.2">
      <c r="A1944" s="180"/>
      <c r="B1944" s="181"/>
      <c r="C1944" s="182"/>
      <c r="D1944" s="227"/>
      <c r="E1944" s="227"/>
      <c r="F1944" s="227"/>
      <c r="I1944" s="190"/>
      <c r="J1944" s="190"/>
      <c r="K1944" s="190"/>
    </row>
    <row r="1945" spans="1:11" s="177" customFormat="1" x14ac:dyDescent="0.2">
      <c r="A1945" s="180"/>
      <c r="B1945" s="181"/>
      <c r="C1945" s="182"/>
      <c r="D1945" s="227"/>
      <c r="E1945" s="227"/>
      <c r="F1945" s="227"/>
      <c r="I1945" s="190"/>
      <c r="J1945" s="190"/>
      <c r="K1945" s="190"/>
    </row>
    <row r="1946" spans="1:11" s="177" customFormat="1" x14ac:dyDescent="0.2">
      <c r="A1946" s="180"/>
      <c r="B1946" s="181"/>
      <c r="C1946" s="182"/>
      <c r="D1946" s="227"/>
      <c r="E1946" s="227"/>
      <c r="F1946" s="227"/>
      <c r="I1946" s="190"/>
      <c r="J1946" s="190"/>
      <c r="K1946" s="190"/>
    </row>
    <row r="1947" spans="1:11" s="177" customFormat="1" x14ac:dyDescent="0.2">
      <c r="A1947" s="180"/>
      <c r="B1947" s="181"/>
      <c r="C1947" s="182"/>
      <c r="D1947" s="227"/>
      <c r="E1947" s="227"/>
      <c r="F1947" s="227"/>
      <c r="I1947" s="190"/>
      <c r="J1947" s="190"/>
      <c r="K1947" s="190"/>
    </row>
    <row r="1948" spans="1:11" s="177" customFormat="1" x14ac:dyDescent="0.2">
      <c r="A1948" s="180"/>
      <c r="B1948" s="181"/>
      <c r="C1948" s="182"/>
      <c r="D1948" s="227"/>
      <c r="E1948" s="227"/>
      <c r="F1948" s="227"/>
      <c r="I1948" s="190"/>
      <c r="J1948" s="190"/>
      <c r="K1948" s="190"/>
    </row>
    <row r="1949" spans="1:11" s="177" customFormat="1" x14ac:dyDescent="0.2">
      <c r="A1949" s="180"/>
      <c r="B1949" s="181"/>
      <c r="C1949" s="182"/>
      <c r="D1949" s="227"/>
      <c r="E1949" s="227"/>
      <c r="F1949" s="227"/>
      <c r="I1949" s="190"/>
      <c r="J1949" s="190"/>
      <c r="K1949" s="190"/>
    </row>
    <row r="1950" spans="1:11" s="177" customFormat="1" x14ac:dyDescent="0.2">
      <c r="A1950" s="180"/>
      <c r="B1950" s="181"/>
      <c r="C1950" s="182"/>
      <c r="D1950" s="227"/>
      <c r="E1950" s="227"/>
      <c r="F1950" s="227"/>
      <c r="I1950" s="190"/>
      <c r="J1950" s="190"/>
      <c r="K1950" s="190"/>
    </row>
    <row r="1951" spans="1:11" s="177" customFormat="1" x14ac:dyDescent="0.2">
      <c r="A1951" s="180"/>
      <c r="B1951" s="181"/>
      <c r="C1951" s="182"/>
      <c r="D1951" s="227"/>
      <c r="E1951" s="227"/>
      <c r="F1951" s="227"/>
      <c r="I1951" s="190"/>
      <c r="J1951" s="190"/>
      <c r="K1951" s="190"/>
    </row>
    <row r="1952" spans="1:11" s="177" customFormat="1" x14ac:dyDescent="0.2">
      <c r="A1952" s="180"/>
      <c r="B1952" s="181"/>
      <c r="C1952" s="182"/>
      <c r="D1952" s="227"/>
      <c r="E1952" s="227"/>
      <c r="F1952" s="227"/>
      <c r="I1952" s="190"/>
      <c r="J1952" s="190"/>
      <c r="K1952" s="190"/>
    </row>
    <row r="1953" spans="1:11" s="177" customFormat="1" x14ac:dyDescent="0.2">
      <c r="A1953" s="180"/>
      <c r="B1953" s="181"/>
      <c r="C1953" s="182"/>
      <c r="D1953" s="227"/>
      <c r="E1953" s="227"/>
      <c r="F1953" s="227"/>
      <c r="I1953" s="190"/>
      <c r="J1953" s="190"/>
      <c r="K1953" s="190"/>
    </row>
    <row r="1954" spans="1:11" s="177" customFormat="1" x14ac:dyDescent="0.2">
      <c r="A1954" s="180"/>
      <c r="B1954" s="181"/>
      <c r="C1954" s="182"/>
      <c r="D1954" s="227"/>
      <c r="E1954" s="227"/>
      <c r="F1954" s="227"/>
      <c r="I1954" s="190"/>
      <c r="J1954" s="190"/>
      <c r="K1954" s="190"/>
    </row>
    <row r="1955" spans="1:11" s="177" customFormat="1" x14ac:dyDescent="0.2">
      <c r="A1955" s="180"/>
      <c r="B1955" s="181"/>
      <c r="C1955" s="182"/>
      <c r="D1955" s="227"/>
      <c r="E1955" s="227"/>
      <c r="F1955" s="227"/>
      <c r="I1955" s="190"/>
      <c r="J1955" s="190"/>
      <c r="K1955" s="190"/>
    </row>
    <row r="1956" spans="1:11" s="177" customFormat="1" x14ac:dyDescent="0.2">
      <c r="A1956" s="180"/>
      <c r="B1956" s="181"/>
      <c r="C1956" s="182"/>
      <c r="D1956" s="227"/>
      <c r="E1956" s="227"/>
      <c r="F1956" s="227"/>
      <c r="I1956" s="190"/>
      <c r="J1956" s="190"/>
      <c r="K1956" s="190"/>
    </row>
    <row r="1957" spans="1:11" s="177" customFormat="1" x14ac:dyDescent="0.2">
      <c r="A1957" s="180"/>
      <c r="B1957" s="181"/>
      <c r="C1957" s="182"/>
      <c r="D1957" s="227"/>
      <c r="E1957" s="227"/>
      <c r="F1957" s="227"/>
      <c r="I1957" s="190"/>
      <c r="J1957" s="190"/>
      <c r="K1957" s="190"/>
    </row>
    <row r="1958" spans="1:11" s="177" customFormat="1" x14ac:dyDescent="0.2">
      <c r="A1958" s="180"/>
      <c r="B1958" s="181"/>
      <c r="C1958" s="182"/>
      <c r="D1958" s="227"/>
      <c r="E1958" s="227"/>
      <c r="F1958" s="227"/>
      <c r="I1958" s="190"/>
      <c r="J1958" s="190"/>
      <c r="K1958" s="190"/>
    </row>
    <row r="1959" spans="1:11" s="177" customFormat="1" x14ac:dyDescent="0.2">
      <c r="A1959" s="180"/>
      <c r="B1959" s="181"/>
      <c r="C1959" s="182"/>
      <c r="D1959" s="227"/>
      <c r="E1959" s="227"/>
      <c r="F1959" s="227"/>
      <c r="I1959" s="190"/>
      <c r="J1959" s="190"/>
      <c r="K1959" s="190"/>
    </row>
    <row r="1960" spans="1:11" s="177" customFormat="1" x14ac:dyDescent="0.2">
      <c r="A1960" s="180"/>
      <c r="B1960" s="181"/>
      <c r="C1960" s="182"/>
      <c r="D1960" s="227"/>
      <c r="E1960" s="227"/>
      <c r="F1960" s="227"/>
      <c r="I1960" s="190"/>
      <c r="J1960" s="190"/>
      <c r="K1960" s="190"/>
    </row>
    <row r="1961" spans="1:11" s="177" customFormat="1" x14ac:dyDescent="0.2">
      <c r="A1961" s="180"/>
      <c r="B1961" s="181"/>
      <c r="C1961" s="182"/>
      <c r="D1961" s="227"/>
      <c r="E1961" s="227"/>
      <c r="F1961" s="227"/>
      <c r="I1961" s="190"/>
      <c r="J1961" s="190"/>
      <c r="K1961" s="190"/>
    </row>
    <row r="1962" spans="1:11" s="177" customFormat="1" x14ac:dyDescent="0.2">
      <c r="A1962" s="180"/>
      <c r="B1962" s="181"/>
      <c r="C1962" s="182"/>
      <c r="D1962" s="227"/>
      <c r="E1962" s="227"/>
      <c r="F1962" s="227"/>
      <c r="I1962" s="190"/>
      <c r="J1962" s="190"/>
      <c r="K1962" s="190"/>
    </row>
    <row r="1963" spans="1:11" s="177" customFormat="1" x14ac:dyDescent="0.2">
      <c r="A1963" s="180"/>
      <c r="B1963" s="181"/>
      <c r="C1963" s="182"/>
      <c r="D1963" s="227"/>
      <c r="E1963" s="227"/>
      <c r="F1963" s="227"/>
      <c r="I1963" s="190"/>
      <c r="J1963" s="190"/>
      <c r="K1963" s="190"/>
    </row>
    <row r="1964" spans="1:11" s="177" customFormat="1" x14ac:dyDescent="0.2">
      <c r="A1964" s="180"/>
      <c r="B1964" s="181"/>
      <c r="C1964" s="182"/>
      <c r="D1964" s="227"/>
      <c r="E1964" s="227"/>
      <c r="F1964" s="227"/>
      <c r="I1964" s="190"/>
      <c r="J1964" s="190"/>
      <c r="K1964" s="190"/>
    </row>
    <row r="1965" spans="1:11" s="177" customFormat="1" x14ac:dyDescent="0.2">
      <c r="A1965" s="180"/>
      <c r="B1965" s="181"/>
      <c r="C1965" s="182"/>
      <c r="D1965" s="227"/>
      <c r="E1965" s="227"/>
      <c r="F1965" s="227"/>
      <c r="I1965" s="190"/>
      <c r="J1965" s="190"/>
      <c r="K1965" s="190"/>
    </row>
    <row r="1966" spans="1:11" s="177" customFormat="1" x14ac:dyDescent="0.2">
      <c r="A1966" s="180"/>
      <c r="B1966" s="181"/>
      <c r="C1966" s="182"/>
      <c r="D1966" s="227"/>
      <c r="E1966" s="227"/>
      <c r="F1966" s="227"/>
      <c r="I1966" s="190"/>
      <c r="J1966" s="190"/>
      <c r="K1966" s="190"/>
    </row>
    <row r="1967" spans="1:11" s="177" customFormat="1" x14ac:dyDescent="0.2">
      <c r="A1967" s="180"/>
      <c r="B1967" s="181"/>
      <c r="C1967" s="182"/>
      <c r="D1967" s="227"/>
      <c r="E1967" s="227"/>
      <c r="F1967" s="227"/>
      <c r="I1967" s="190"/>
      <c r="J1967" s="190"/>
      <c r="K1967" s="190"/>
    </row>
    <row r="1968" spans="1:11" s="177" customFormat="1" x14ac:dyDescent="0.2">
      <c r="A1968" s="180"/>
      <c r="B1968" s="181"/>
      <c r="C1968" s="182"/>
      <c r="D1968" s="227"/>
      <c r="E1968" s="227"/>
      <c r="F1968" s="227"/>
      <c r="I1968" s="190"/>
      <c r="J1968" s="190"/>
      <c r="K1968" s="190"/>
    </row>
    <row r="1969" spans="1:11" s="177" customFormat="1" x14ac:dyDescent="0.2">
      <c r="A1969" s="180"/>
      <c r="B1969" s="181"/>
      <c r="C1969" s="182"/>
      <c r="D1969" s="227"/>
      <c r="E1969" s="227"/>
      <c r="F1969" s="227"/>
      <c r="I1969" s="190"/>
      <c r="J1969" s="190"/>
      <c r="K1969" s="190"/>
    </row>
    <row r="1970" spans="1:11" s="177" customFormat="1" x14ac:dyDescent="0.2">
      <c r="A1970" s="180"/>
      <c r="B1970" s="181"/>
      <c r="C1970" s="182"/>
      <c r="D1970" s="227"/>
      <c r="E1970" s="227"/>
      <c r="F1970" s="227"/>
      <c r="I1970" s="190"/>
      <c r="J1970" s="190"/>
      <c r="K1970" s="190"/>
    </row>
    <row r="1971" spans="1:11" s="177" customFormat="1" x14ac:dyDescent="0.2">
      <c r="A1971" s="180"/>
      <c r="B1971" s="181"/>
      <c r="C1971" s="182"/>
      <c r="D1971" s="227"/>
      <c r="E1971" s="227"/>
      <c r="F1971" s="227"/>
      <c r="I1971" s="190"/>
      <c r="J1971" s="190"/>
      <c r="K1971" s="190"/>
    </row>
    <row r="1972" spans="1:11" s="177" customFormat="1" x14ac:dyDescent="0.2">
      <c r="A1972" s="180"/>
      <c r="B1972" s="181"/>
      <c r="C1972" s="182"/>
      <c r="D1972" s="227"/>
      <c r="E1972" s="227"/>
      <c r="F1972" s="227"/>
      <c r="I1972" s="190"/>
      <c r="J1972" s="190"/>
      <c r="K1972" s="190"/>
    </row>
    <row r="1973" spans="1:11" s="177" customFormat="1" x14ac:dyDescent="0.2">
      <c r="A1973" s="180"/>
      <c r="B1973" s="181"/>
      <c r="C1973" s="182"/>
      <c r="D1973" s="227"/>
      <c r="E1973" s="227"/>
      <c r="F1973" s="227"/>
      <c r="I1973" s="190"/>
      <c r="J1973" s="190"/>
      <c r="K1973" s="190"/>
    </row>
    <row r="1974" spans="1:11" s="177" customFormat="1" x14ac:dyDescent="0.2">
      <c r="A1974" s="180"/>
      <c r="B1974" s="181"/>
      <c r="C1974" s="182"/>
      <c r="D1974" s="227"/>
      <c r="E1974" s="227"/>
      <c r="F1974" s="227"/>
      <c r="I1974" s="190"/>
      <c r="J1974" s="190"/>
      <c r="K1974" s="190"/>
    </row>
    <row r="1975" spans="1:11" s="177" customFormat="1" x14ac:dyDescent="0.2">
      <c r="A1975" s="180"/>
      <c r="B1975" s="181"/>
      <c r="C1975" s="182"/>
      <c r="D1975" s="227"/>
      <c r="E1975" s="227"/>
      <c r="F1975" s="227"/>
      <c r="I1975" s="190"/>
      <c r="J1975" s="190"/>
      <c r="K1975" s="190"/>
    </row>
    <row r="1976" spans="1:11" s="177" customFormat="1" x14ac:dyDescent="0.2">
      <c r="A1976" s="180"/>
      <c r="B1976" s="181"/>
      <c r="C1976" s="182"/>
      <c r="D1976" s="227"/>
      <c r="E1976" s="227"/>
      <c r="F1976" s="227"/>
      <c r="I1976" s="190"/>
      <c r="J1976" s="190"/>
      <c r="K1976" s="190"/>
    </row>
    <row r="1977" spans="1:11" s="177" customFormat="1" x14ac:dyDescent="0.2">
      <c r="A1977" s="180"/>
      <c r="B1977" s="181"/>
      <c r="C1977" s="182"/>
      <c r="D1977" s="227"/>
      <c r="E1977" s="227"/>
      <c r="F1977" s="227"/>
      <c r="I1977" s="190"/>
      <c r="J1977" s="190"/>
      <c r="K1977" s="190"/>
    </row>
    <row r="1978" spans="1:11" s="177" customFormat="1" x14ac:dyDescent="0.2">
      <c r="A1978" s="180"/>
      <c r="B1978" s="181"/>
      <c r="C1978" s="182"/>
      <c r="D1978" s="227"/>
      <c r="E1978" s="227"/>
      <c r="F1978" s="227"/>
      <c r="I1978" s="190"/>
      <c r="J1978" s="190"/>
      <c r="K1978" s="190"/>
    </row>
    <row r="1979" spans="1:11" s="177" customFormat="1" x14ac:dyDescent="0.2">
      <c r="A1979" s="180"/>
      <c r="B1979" s="181"/>
      <c r="C1979" s="182"/>
      <c r="D1979" s="227"/>
      <c r="E1979" s="227"/>
      <c r="F1979" s="227"/>
      <c r="I1979" s="190"/>
      <c r="J1979" s="190"/>
      <c r="K1979" s="190"/>
    </row>
    <row r="1980" spans="1:11" s="177" customFormat="1" x14ac:dyDescent="0.2">
      <c r="A1980" s="180"/>
      <c r="B1980" s="181"/>
      <c r="C1980" s="182"/>
      <c r="D1980" s="227"/>
      <c r="E1980" s="227"/>
      <c r="F1980" s="227"/>
      <c r="I1980" s="190"/>
      <c r="J1980" s="190"/>
      <c r="K1980" s="190"/>
    </row>
    <row r="1981" spans="1:11" s="177" customFormat="1" x14ac:dyDescent="0.2">
      <c r="A1981" s="180"/>
      <c r="B1981" s="181"/>
      <c r="C1981" s="182"/>
      <c r="D1981" s="227"/>
      <c r="E1981" s="227"/>
      <c r="F1981" s="227"/>
      <c r="I1981" s="190"/>
      <c r="J1981" s="190"/>
      <c r="K1981" s="190"/>
    </row>
    <row r="1982" spans="1:11" s="177" customFormat="1" x14ac:dyDescent="0.2">
      <c r="A1982" s="180"/>
      <c r="B1982" s="181"/>
      <c r="C1982" s="182"/>
      <c r="D1982" s="227"/>
      <c r="E1982" s="227"/>
      <c r="F1982" s="227"/>
      <c r="I1982" s="190"/>
      <c r="J1982" s="190"/>
      <c r="K1982" s="190"/>
    </row>
    <row r="1983" spans="1:11" s="177" customFormat="1" x14ac:dyDescent="0.2">
      <c r="A1983" s="180"/>
      <c r="B1983" s="181"/>
      <c r="C1983" s="182"/>
      <c r="D1983" s="227"/>
      <c r="E1983" s="227"/>
      <c r="F1983" s="227"/>
      <c r="I1983" s="190"/>
      <c r="J1983" s="190"/>
      <c r="K1983" s="190"/>
    </row>
    <row r="1984" spans="1:11" s="177" customFormat="1" x14ac:dyDescent="0.2">
      <c r="A1984" s="180"/>
      <c r="B1984" s="181"/>
      <c r="C1984" s="182"/>
      <c r="D1984" s="227"/>
      <c r="E1984" s="227"/>
      <c r="F1984" s="227"/>
      <c r="I1984" s="190"/>
      <c r="J1984" s="190"/>
      <c r="K1984" s="190"/>
    </row>
    <row r="1985" spans="1:11" s="177" customFormat="1" x14ac:dyDescent="0.2">
      <c r="A1985" s="180"/>
      <c r="B1985" s="181"/>
      <c r="C1985" s="182"/>
      <c r="D1985" s="227"/>
      <c r="E1985" s="227"/>
      <c r="F1985" s="227"/>
      <c r="I1985" s="190"/>
      <c r="J1985" s="190"/>
      <c r="K1985" s="190"/>
    </row>
    <row r="1986" spans="1:11" s="177" customFormat="1" x14ac:dyDescent="0.2">
      <c r="A1986" s="180"/>
      <c r="B1986" s="181"/>
      <c r="C1986" s="182"/>
      <c r="D1986" s="227"/>
      <c r="E1986" s="227"/>
      <c r="F1986" s="227"/>
      <c r="I1986" s="190"/>
      <c r="J1986" s="190"/>
      <c r="K1986" s="190"/>
    </row>
    <row r="1987" spans="1:11" s="177" customFormat="1" x14ac:dyDescent="0.2">
      <c r="A1987" s="180"/>
      <c r="B1987" s="181"/>
      <c r="C1987" s="182"/>
      <c r="D1987" s="227"/>
      <c r="E1987" s="227"/>
      <c r="F1987" s="227"/>
      <c r="I1987" s="190"/>
      <c r="J1987" s="190"/>
      <c r="K1987" s="190"/>
    </row>
    <row r="1988" spans="1:11" s="177" customFormat="1" x14ac:dyDescent="0.2">
      <c r="A1988" s="180"/>
      <c r="B1988" s="181"/>
      <c r="C1988" s="182"/>
      <c r="D1988" s="227"/>
      <c r="E1988" s="227"/>
      <c r="F1988" s="227"/>
      <c r="I1988" s="190"/>
      <c r="J1988" s="190"/>
      <c r="K1988" s="190"/>
    </row>
    <row r="1989" spans="1:11" s="177" customFormat="1" x14ac:dyDescent="0.2">
      <c r="A1989" s="180"/>
      <c r="B1989" s="181"/>
      <c r="C1989" s="182"/>
      <c r="D1989" s="227"/>
      <c r="E1989" s="227"/>
      <c r="F1989" s="227"/>
      <c r="I1989" s="190"/>
      <c r="J1989" s="190"/>
      <c r="K1989" s="190"/>
    </row>
    <row r="1990" spans="1:11" s="177" customFormat="1" x14ac:dyDescent="0.2">
      <c r="A1990" s="180"/>
      <c r="B1990" s="181"/>
      <c r="C1990" s="182"/>
      <c r="D1990" s="227"/>
      <c r="E1990" s="227"/>
      <c r="F1990" s="227"/>
      <c r="I1990" s="190"/>
      <c r="J1990" s="190"/>
      <c r="K1990" s="190"/>
    </row>
    <row r="1991" spans="1:11" s="177" customFormat="1" x14ac:dyDescent="0.2">
      <c r="A1991" s="180"/>
      <c r="B1991" s="181"/>
      <c r="C1991" s="182"/>
      <c r="D1991" s="227"/>
      <c r="E1991" s="227"/>
      <c r="F1991" s="227"/>
      <c r="I1991" s="190"/>
      <c r="J1991" s="190"/>
      <c r="K1991" s="190"/>
    </row>
    <row r="1992" spans="1:11" s="177" customFormat="1" x14ac:dyDescent="0.2">
      <c r="A1992" s="180"/>
      <c r="B1992" s="181"/>
      <c r="C1992" s="182"/>
      <c r="D1992" s="227"/>
      <c r="E1992" s="227"/>
      <c r="F1992" s="227"/>
      <c r="I1992" s="190"/>
      <c r="J1992" s="190"/>
      <c r="K1992" s="190"/>
    </row>
    <row r="1993" spans="1:11" s="177" customFormat="1" x14ac:dyDescent="0.2">
      <c r="A1993" s="180"/>
      <c r="B1993" s="181"/>
      <c r="C1993" s="182"/>
      <c r="D1993" s="227"/>
      <c r="E1993" s="227"/>
      <c r="F1993" s="227"/>
      <c r="I1993" s="190"/>
      <c r="J1993" s="190"/>
      <c r="K1993" s="190"/>
    </row>
    <row r="1994" spans="1:11" s="177" customFormat="1" x14ac:dyDescent="0.2">
      <c r="A1994" s="180"/>
      <c r="B1994" s="181"/>
      <c r="C1994" s="182"/>
      <c r="D1994" s="227"/>
      <c r="E1994" s="227"/>
      <c r="F1994" s="227"/>
      <c r="I1994" s="190"/>
      <c r="J1994" s="190"/>
      <c r="K1994" s="190"/>
    </row>
    <row r="1995" spans="1:11" s="177" customFormat="1" x14ac:dyDescent="0.2">
      <c r="A1995" s="180"/>
      <c r="B1995" s="181"/>
      <c r="C1995" s="182"/>
      <c r="D1995" s="227"/>
      <c r="E1995" s="227"/>
      <c r="F1995" s="227"/>
      <c r="I1995" s="190"/>
      <c r="J1995" s="190"/>
      <c r="K1995" s="190"/>
    </row>
    <row r="1996" spans="1:11" s="177" customFormat="1" x14ac:dyDescent="0.2">
      <c r="A1996" s="180"/>
      <c r="B1996" s="181"/>
      <c r="C1996" s="182"/>
      <c r="D1996" s="227"/>
      <c r="E1996" s="227"/>
      <c r="F1996" s="227"/>
      <c r="I1996" s="190"/>
      <c r="J1996" s="190"/>
      <c r="K1996" s="190"/>
    </row>
    <row r="1997" spans="1:11" s="177" customFormat="1" x14ac:dyDescent="0.2">
      <c r="A1997" s="180"/>
      <c r="B1997" s="181"/>
      <c r="C1997" s="182"/>
      <c r="D1997" s="227"/>
      <c r="E1997" s="227"/>
      <c r="F1997" s="227"/>
      <c r="I1997" s="190"/>
      <c r="J1997" s="190"/>
      <c r="K1997" s="190"/>
    </row>
    <row r="1998" spans="1:11" s="177" customFormat="1" x14ac:dyDescent="0.2">
      <c r="A1998" s="180"/>
      <c r="B1998" s="181"/>
      <c r="C1998" s="182"/>
      <c r="D1998" s="227"/>
      <c r="E1998" s="227"/>
      <c r="F1998" s="227"/>
      <c r="I1998" s="190"/>
      <c r="J1998" s="190"/>
      <c r="K1998" s="190"/>
    </row>
    <row r="1999" spans="1:11" s="177" customFormat="1" x14ac:dyDescent="0.2">
      <c r="A1999" s="180"/>
      <c r="B1999" s="181"/>
      <c r="C1999" s="182"/>
      <c r="D1999" s="227"/>
      <c r="E1999" s="227"/>
      <c r="F1999" s="227"/>
      <c r="I1999" s="190"/>
      <c r="J1999" s="190"/>
      <c r="K1999" s="190"/>
    </row>
    <row r="2000" spans="1:11" s="177" customFormat="1" x14ac:dyDescent="0.2">
      <c r="A2000" s="180"/>
      <c r="B2000" s="181"/>
      <c r="C2000" s="182"/>
      <c r="D2000" s="227"/>
      <c r="E2000" s="227"/>
      <c r="F2000" s="227"/>
      <c r="I2000" s="190"/>
      <c r="J2000" s="190"/>
      <c r="K2000" s="190"/>
    </row>
    <row r="2001" spans="1:11" s="177" customFormat="1" x14ac:dyDescent="0.2">
      <c r="A2001" s="180"/>
      <c r="B2001" s="181"/>
      <c r="C2001" s="182"/>
      <c r="D2001" s="227"/>
      <c r="E2001" s="227"/>
      <c r="F2001" s="227"/>
      <c r="I2001" s="190"/>
      <c r="J2001" s="190"/>
      <c r="K2001" s="190"/>
    </row>
    <row r="2002" spans="1:11" s="177" customFormat="1" x14ac:dyDescent="0.2">
      <c r="A2002" s="180"/>
      <c r="B2002" s="181"/>
      <c r="C2002" s="182"/>
      <c r="D2002" s="227"/>
      <c r="E2002" s="227"/>
      <c r="F2002" s="227"/>
      <c r="I2002" s="190"/>
      <c r="J2002" s="190"/>
      <c r="K2002" s="190"/>
    </row>
    <row r="2003" spans="1:11" s="177" customFormat="1" x14ac:dyDescent="0.2">
      <c r="A2003" s="180"/>
      <c r="B2003" s="181"/>
      <c r="C2003" s="182"/>
      <c r="D2003" s="227"/>
      <c r="E2003" s="227"/>
      <c r="F2003" s="227"/>
      <c r="I2003" s="190"/>
      <c r="J2003" s="190"/>
      <c r="K2003" s="190"/>
    </row>
    <row r="2004" spans="1:11" s="177" customFormat="1" x14ac:dyDescent="0.2">
      <c r="A2004" s="180"/>
      <c r="B2004" s="181"/>
      <c r="C2004" s="182"/>
      <c r="D2004" s="227"/>
      <c r="E2004" s="227"/>
      <c r="F2004" s="227"/>
      <c r="I2004" s="190"/>
      <c r="J2004" s="190"/>
      <c r="K2004" s="190"/>
    </row>
    <row r="2005" spans="1:11" s="177" customFormat="1" x14ac:dyDescent="0.2">
      <c r="A2005" s="180"/>
      <c r="B2005" s="181"/>
      <c r="C2005" s="182"/>
      <c r="D2005" s="227"/>
      <c r="E2005" s="227"/>
      <c r="F2005" s="227"/>
      <c r="I2005" s="190"/>
      <c r="J2005" s="190"/>
      <c r="K2005" s="190"/>
    </row>
    <row r="2006" spans="1:11" s="177" customFormat="1" x14ac:dyDescent="0.2">
      <c r="A2006" s="180"/>
      <c r="B2006" s="181"/>
      <c r="C2006" s="182"/>
      <c r="D2006" s="227"/>
      <c r="E2006" s="227"/>
      <c r="F2006" s="227"/>
      <c r="I2006" s="190"/>
      <c r="J2006" s="190"/>
      <c r="K2006" s="190"/>
    </row>
    <row r="2007" spans="1:11" s="177" customFormat="1" x14ac:dyDescent="0.2">
      <c r="A2007" s="180"/>
      <c r="B2007" s="181"/>
      <c r="C2007" s="182"/>
      <c r="D2007" s="227"/>
      <c r="E2007" s="227"/>
      <c r="F2007" s="227"/>
      <c r="I2007" s="190"/>
      <c r="J2007" s="190"/>
      <c r="K2007" s="190"/>
    </row>
    <row r="2008" spans="1:11" s="177" customFormat="1" x14ac:dyDescent="0.2">
      <c r="A2008" s="180"/>
      <c r="B2008" s="181"/>
      <c r="C2008" s="182"/>
      <c r="D2008" s="227"/>
      <c r="E2008" s="227"/>
      <c r="F2008" s="227"/>
      <c r="I2008" s="190"/>
      <c r="J2008" s="190"/>
      <c r="K2008" s="190"/>
    </row>
    <row r="2009" spans="1:11" s="177" customFormat="1" x14ac:dyDescent="0.2">
      <c r="A2009" s="180"/>
      <c r="B2009" s="181"/>
      <c r="C2009" s="182"/>
      <c r="D2009" s="227"/>
      <c r="E2009" s="227"/>
      <c r="F2009" s="227"/>
      <c r="I2009" s="190"/>
      <c r="J2009" s="190"/>
      <c r="K2009" s="190"/>
    </row>
    <row r="2010" spans="1:11" s="177" customFormat="1" x14ac:dyDescent="0.2">
      <c r="A2010" s="180"/>
      <c r="B2010" s="181"/>
      <c r="C2010" s="182"/>
      <c r="D2010" s="227"/>
      <c r="E2010" s="227"/>
      <c r="F2010" s="227"/>
      <c r="I2010" s="190"/>
      <c r="J2010" s="190"/>
      <c r="K2010" s="190"/>
    </row>
    <row r="2011" spans="1:11" s="177" customFormat="1" x14ac:dyDescent="0.2">
      <c r="A2011" s="180"/>
      <c r="B2011" s="181"/>
      <c r="C2011" s="182"/>
      <c r="D2011" s="227"/>
      <c r="E2011" s="227"/>
      <c r="F2011" s="227"/>
      <c r="I2011" s="190"/>
      <c r="J2011" s="190"/>
      <c r="K2011" s="190"/>
    </row>
    <row r="2012" spans="1:11" s="177" customFormat="1" x14ac:dyDescent="0.2">
      <c r="A2012" s="180"/>
      <c r="B2012" s="181"/>
      <c r="C2012" s="182"/>
      <c r="D2012" s="227"/>
      <c r="E2012" s="227"/>
      <c r="F2012" s="227"/>
      <c r="I2012" s="190"/>
      <c r="J2012" s="190"/>
      <c r="K2012" s="190"/>
    </row>
    <row r="2013" spans="1:11" s="177" customFormat="1" x14ac:dyDescent="0.2">
      <c r="A2013" s="180"/>
      <c r="B2013" s="181"/>
      <c r="C2013" s="182"/>
      <c r="D2013" s="227"/>
      <c r="E2013" s="227"/>
      <c r="F2013" s="227"/>
      <c r="I2013" s="190"/>
      <c r="J2013" s="190"/>
      <c r="K2013" s="190"/>
    </row>
    <row r="2014" spans="1:11" s="177" customFormat="1" x14ac:dyDescent="0.2">
      <c r="A2014" s="180"/>
      <c r="B2014" s="181"/>
      <c r="C2014" s="182"/>
      <c r="D2014" s="227"/>
      <c r="E2014" s="227"/>
      <c r="F2014" s="227"/>
      <c r="I2014" s="190"/>
      <c r="J2014" s="190"/>
      <c r="K2014" s="190"/>
    </row>
    <row r="2015" spans="1:11" s="177" customFormat="1" x14ac:dyDescent="0.2">
      <c r="A2015" s="180"/>
      <c r="B2015" s="181"/>
      <c r="C2015" s="182"/>
      <c r="D2015" s="227"/>
      <c r="E2015" s="227"/>
      <c r="F2015" s="227"/>
      <c r="I2015" s="190"/>
      <c r="J2015" s="190"/>
      <c r="K2015" s="190"/>
    </row>
    <row r="2016" spans="1:11" s="177" customFormat="1" x14ac:dyDescent="0.2">
      <c r="A2016" s="180"/>
      <c r="B2016" s="181"/>
      <c r="C2016" s="182"/>
      <c r="D2016" s="227"/>
      <c r="E2016" s="227"/>
      <c r="F2016" s="227"/>
      <c r="I2016" s="190"/>
      <c r="J2016" s="190"/>
      <c r="K2016" s="190"/>
    </row>
    <row r="2017" spans="1:11" s="177" customFormat="1" x14ac:dyDescent="0.2">
      <c r="A2017" s="180"/>
      <c r="B2017" s="181"/>
      <c r="C2017" s="182"/>
      <c r="D2017" s="227"/>
      <c r="E2017" s="227"/>
      <c r="F2017" s="227"/>
      <c r="I2017" s="190"/>
      <c r="J2017" s="190"/>
      <c r="K2017" s="190"/>
    </row>
    <row r="2018" spans="1:11" s="177" customFormat="1" x14ac:dyDescent="0.2">
      <c r="A2018" s="180"/>
      <c r="B2018" s="181"/>
      <c r="C2018" s="182"/>
      <c r="D2018" s="227"/>
      <c r="E2018" s="227"/>
      <c r="F2018" s="227"/>
      <c r="I2018" s="190"/>
      <c r="J2018" s="190"/>
      <c r="K2018" s="190"/>
    </row>
    <row r="2019" spans="1:11" s="177" customFormat="1" x14ac:dyDescent="0.2">
      <c r="A2019" s="180"/>
      <c r="B2019" s="181"/>
      <c r="C2019" s="182"/>
      <c r="D2019" s="227"/>
      <c r="E2019" s="227"/>
      <c r="F2019" s="227"/>
      <c r="I2019" s="190"/>
      <c r="J2019" s="190"/>
      <c r="K2019" s="190"/>
    </row>
    <row r="2020" spans="1:11" s="177" customFormat="1" x14ac:dyDescent="0.2">
      <c r="A2020" s="180"/>
      <c r="B2020" s="181"/>
      <c r="C2020" s="182"/>
      <c r="D2020" s="227"/>
      <c r="E2020" s="227"/>
      <c r="F2020" s="227"/>
      <c r="I2020" s="190"/>
      <c r="J2020" s="190"/>
      <c r="K2020" s="190"/>
    </row>
    <row r="2021" spans="1:11" s="177" customFormat="1" x14ac:dyDescent="0.2">
      <c r="A2021" s="180"/>
      <c r="B2021" s="181"/>
      <c r="C2021" s="182"/>
      <c r="D2021" s="227"/>
      <c r="E2021" s="227"/>
      <c r="F2021" s="227"/>
      <c r="I2021" s="190"/>
      <c r="J2021" s="190"/>
      <c r="K2021" s="190"/>
    </row>
    <row r="2022" spans="1:11" s="177" customFormat="1" x14ac:dyDescent="0.2">
      <c r="A2022" s="180"/>
      <c r="B2022" s="181"/>
      <c r="C2022" s="182"/>
      <c r="D2022" s="227"/>
      <c r="E2022" s="227"/>
      <c r="F2022" s="227"/>
      <c r="I2022" s="190"/>
      <c r="J2022" s="190"/>
      <c r="K2022" s="190"/>
    </row>
    <row r="2023" spans="1:11" s="177" customFormat="1" x14ac:dyDescent="0.2">
      <c r="A2023" s="180"/>
      <c r="B2023" s="181"/>
      <c r="C2023" s="182"/>
      <c r="D2023" s="227"/>
      <c r="E2023" s="227"/>
      <c r="F2023" s="227"/>
      <c r="I2023" s="190"/>
      <c r="J2023" s="190"/>
      <c r="K2023" s="190"/>
    </row>
    <row r="2024" spans="1:11" s="177" customFormat="1" x14ac:dyDescent="0.2">
      <c r="A2024" s="180"/>
      <c r="B2024" s="181"/>
      <c r="C2024" s="182"/>
      <c r="D2024" s="227"/>
      <c r="E2024" s="227"/>
      <c r="F2024" s="227"/>
      <c r="I2024" s="190"/>
      <c r="J2024" s="190"/>
      <c r="K2024" s="190"/>
    </row>
    <row r="2025" spans="1:11" s="177" customFormat="1" x14ac:dyDescent="0.2">
      <c r="A2025" s="180"/>
      <c r="B2025" s="181"/>
      <c r="C2025" s="182"/>
      <c r="D2025" s="227"/>
      <c r="E2025" s="227"/>
      <c r="F2025" s="227"/>
      <c r="I2025" s="190"/>
      <c r="J2025" s="190"/>
      <c r="K2025" s="190"/>
    </row>
    <row r="2026" spans="1:11" s="177" customFormat="1" x14ac:dyDescent="0.2">
      <c r="A2026" s="180"/>
      <c r="B2026" s="181"/>
      <c r="C2026" s="182"/>
      <c r="D2026" s="227"/>
      <c r="E2026" s="227"/>
      <c r="F2026" s="227"/>
      <c r="I2026" s="190"/>
      <c r="J2026" s="190"/>
      <c r="K2026" s="190"/>
    </row>
    <row r="2027" spans="1:11" s="177" customFormat="1" x14ac:dyDescent="0.2">
      <c r="A2027" s="180"/>
      <c r="B2027" s="181"/>
      <c r="C2027" s="182"/>
      <c r="D2027" s="227"/>
      <c r="E2027" s="227"/>
      <c r="F2027" s="227"/>
      <c r="I2027" s="190"/>
      <c r="J2027" s="190"/>
      <c r="K2027" s="190"/>
    </row>
    <row r="2028" spans="1:11" s="177" customFormat="1" x14ac:dyDescent="0.2">
      <c r="A2028" s="180"/>
      <c r="B2028" s="181"/>
      <c r="C2028" s="182"/>
      <c r="D2028" s="227"/>
      <c r="E2028" s="227"/>
      <c r="F2028" s="227"/>
      <c r="I2028" s="190"/>
      <c r="J2028" s="190"/>
      <c r="K2028" s="190"/>
    </row>
    <row r="2029" spans="1:11" s="177" customFormat="1" x14ac:dyDescent="0.2">
      <c r="A2029" s="180"/>
      <c r="B2029" s="181"/>
      <c r="C2029" s="182"/>
      <c r="D2029" s="227"/>
      <c r="E2029" s="227"/>
      <c r="F2029" s="227"/>
      <c r="I2029" s="190"/>
      <c r="J2029" s="190"/>
      <c r="K2029" s="190"/>
    </row>
    <row r="2030" spans="1:11" s="177" customFormat="1" x14ac:dyDescent="0.2">
      <c r="A2030" s="180"/>
      <c r="B2030" s="181"/>
      <c r="C2030" s="182"/>
      <c r="D2030" s="227"/>
      <c r="E2030" s="227"/>
      <c r="F2030" s="227"/>
      <c r="I2030" s="190"/>
      <c r="J2030" s="190"/>
      <c r="K2030" s="190"/>
    </row>
    <row r="2031" spans="1:11" s="177" customFormat="1" x14ac:dyDescent="0.2">
      <c r="A2031" s="180"/>
      <c r="B2031" s="181"/>
      <c r="C2031" s="182"/>
      <c r="D2031" s="227"/>
      <c r="E2031" s="227"/>
      <c r="F2031" s="227"/>
      <c r="I2031" s="190"/>
      <c r="J2031" s="190"/>
      <c r="K2031" s="190"/>
    </row>
    <row r="2032" spans="1:11" s="177" customFormat="1" x14ac:dyDescent="0.2">
      <c r="A2032" s="180"/>
      <c r="B2032" s="181"/>
      <c r="C2032" s="182"/>
      <c r="D2032" s="227"/>
      <c r="E2032" s="227"/>
      <c r="F2032" s="227"/>
      <c r="I2032" s="190"/>
      <c r="J2032" s="190"/>
      <c r="K2032" s="190"/>
    </row>
    <row r="2033" spans="1:11" s="177" customFormat="1" x14ac:dyDescent="0.2">
      <c r="A2033" s="180"/>
      <c r="B2033" s="181"/>
      <c r="C2033" s="182"/>
      <c r="D2033" s="227"/>
      <c r="E2033" s="227"/>
      <c r="F2033" s="227"/>
      <c r="I2033" s="190"/>
      <c r="J2033" s="190"/>
      <c r="K2033" s="190"/>
    </row>
    <row r="2034" spans="1:11" s="177" customFormat="1" x14ac:dyDescent="0.2">
      <c r="A2034" s="180"/>
      <c r="B2034" s="181"/>
      <c r="C2034" s="182"/>
      <c r="D2034" s="227"/>
      <c r="E2034" s="227"/>
      <c r="F2034" s="227"/>
      <c r="I2034" s="190"/>
      <c r="J2034" s="190"/>
      <c r="K2034" s="190"/>
    </row>
    <row r="2035" spans="1:11" s="177" customFormat="1" x14ac:dyDescent="0.2">
      <c r="A2035" s="180"/>
      <c r="B2035" s="181"/>
      <c r="C2035" s="182"/>
      <c r="D2035" s="227"/>
      <c r="E2035" s="227"/>
      <c r="F2035" s="227"/>
      <c r="I2035" s="190"/>
      <c r="J2035" s="190"/>
      <c r="K2035" s="190"/>
    </row>
    <row r="2036" spans="1:11" s="177" customFormat="1" x14ac:dyDescent="0.2">
      <c r="A2036" s="180"/>
      <c r="B2036" s="181"/>
      <c r="C2036" s="182"/>
      <c r="D2036" s="227"/>
      <c r="E2036" s="227"/>
      <c r="F2036" s="227"/>
      <c r="I2036" s="190"/>
      <c r="J2036" s="190"/>
      <c r="K2036" s="190"/>
    </row>
    <row r="2037" spans="1:11" s="177" customFormat="1" x14ac:dyDescent="0.2">
      <c r="A2037" s="180"/>
      <c r="B2037" s="181"/>
      <c r="C2037" s="182"/>
      <c r="D2037" s="227"/>
      <c r="E2037" s="227"/>
      <c r="F2037" s="227"/>
      <c r="I2037" s="190"/>
      <c r="J2037" s="190"/>
      <c r="K2037" s="190"/>
    </row>
    <row r="2038" spans="1:11" s="177" customFormat="1" x14ac:dyDescent="0.2">
      <c r="A2038" s="180"/>
      <c r="B2038" s="181"/>
      <c r="C2038" s="182"/>
      <c r="D2038" s="227"/>
      <c r="E2038" s="227"/>
      <c r="F2038" s="227"/>
      <c r="I2038" s="190"/>
      <c r="J2038" s="190"/>
      <c r="K2038" s="190"/>
    </row>
    <row r="2039" spans="1:11" s="177" customFormat="1" x14ac:dyDescent="0.2">
      <c r="A2039" s="180"/>
      <c r="B2039" s="181"/>
      <c r="C2039" s="182"/>
      <c r="D2039" s="227"/>
      <c r="E2039" s="227"/>
      <c r="F2039" s="227"/>
      <c r="I2039" s="190"/>
      <c r="J2039" s="190"/>
      <c r="K2039" s="190"/>
    </row>
    <row r="2040" spans="1:11" s="177" customFormat="1" x14ac:dyDescent="0.2">
      <c r="A2040" s="180"/>
      <c r="B2040" s="181"/>
      <c r="C2040" s="182"/>
      <c r="D2040" s="227"/>
      <c r="E2040" s="227"/>
      <c r="F2040" s="227"/>
      <c r="I2040" s="190"/>
      <c r="J2040" s="190"/>
      <c r="K2040" s="190"/>
    </row>
    <row r="2041" spans="1:11" s="177" customFormat="1" x14ac:dyDescent="0.2">
      <c r="A2041" s="180"/>
      <c r="B2041" s="181"/>
      <c r="C2041" s="182"/>
      <c r="D2041" s="227"/>
      <c r="E2041" s="227"/>
      <c r="F2041" s="227"/>
      <c r="I2041" s="190"/>
      <c r="J2041" s="190"/>
      <c r="K2041" s="190"/>
    </row>
    <row r="2042" spans="1:11" s="177" customFormat="1" x14ac:dyDescent="0.2">
      <c r="A2042" s="180"/>
      <c r="B2042" s="181"/>
      <c r="C2042" s="182"/>
      <c r="D2042" s="227"/>
      <c r="E2042" s="227"/>
      <c r="F2042" s="227"/>
      <c r="I2042" s="190"/>
      <c r="J2042" s="190"/>
      <c r="K2042" s="190"/>
    </row>
    <row r="2043" spans="1:11" s="177" customFormat="1" x14ac:dyDescent="0.2">
      <c r="A2043" s="180"/>
      <c r="B2043" s="181"/>
      <c r="C2043" s="182"/>
      <c r="D2043" s="227"/>
      <c r="E2043" s="227"/>
      <c r="F2043" s="227"/>
      <c r="I2043" s="190"/>
      <c r="J2043" s="190"/>
      <c r="K2043" s="190"/>
    </row>
    <row r="2044" spans="1:11" s="177" customFormat="1" x14ac:dyDescent="0.2">
      <c r="A2044" s="180"/>
      <c r="B2044" s="181"/>
      <c r="C2044" s="182"/>
      <c r="D2044" s="227"/>
      <c r="E2044" s="227"/>
      <c r="F2044" s="227"/>
      <c r="I2044" s="190"/>
      <c r="J2044" s="190"/>
      <c r="K2044" s="190"/>
    </row>
    <row r="2045" spans="1:11" s="177" customFormat="1" x14ac:dyDescent="0.2">
      <c r="A2045" s="180"/>
      <c r="B2045" s="181"/>
      <c r="C2045" s="182"/>
      <c r="D2045" s="227"/>
      <c r="E2045" s="227"/>
      <c r="F2045" s="227"/>
      <c r="I2045" s="190"/>
      <c r="J2045" s="190"/>
      <c r="K2045" s="190"/>
    </row>
    <row r="2046" spans="1:11" s="177" customFormat="1" x14ac:dyDescent="0.2">
      <c r="A2046" s="180"/>
      <c r="B2046" s="181"/>
      <c r="C2046" s="182"/>
      <c r="D2046" s="227"/>
      <c r="E2046" s="227"/>
      <c r="F2046" s="227"/>
      <c r="I2046" s="190"/>
      <c r="J2046" s="190"/>
      <c r="K2046" s="190"/>
    </row>
    <row r="2047" spans="1:11" s="177" customFormat="1" x14ac:dyDescent="0.2">
      <c r="A2047" s="180"/>
      <c r="B2047" s="181"/>
      <c r="C2047" s="182"/>
      <c r="D2047" s="227"/>
      <c r="E2047" s="227"/>
      <c r="F2047" s="227"/>
      <c r="I2047" s="190"/>
      <c r="J2047" s="190"/>
      <c r="K2047" s="190"/>
    </row>
    <row r="2048" spans="1:11" s="177" customFormat="1" x14ac:dyDescent="0.2">
      <c r="A2048" s="180"/>
      <c r="B2048" s="181"/>
      <c r="C2048" s="182"/>
      <c r="D2048" s="227"/>
      <c r="E2048" s="227"/>
      <c r="F2048" s="227"/>
      <c r="I2048" s="190"/>
      <c r="J2048" s="190"/>
      <c r="K2048" s="190"/>
    </row>
    <row r="2049" spans="1:11" s="177" customFormat="1" x14ac:dyDescent="0.2">
      <c r="A2049" s="180"/>
      <c r="B2049" s="181"/>
      <c r="C2049" s="182"/>
      <c r="D2049" s="227"/>
      <c r="E2049" s="227"/>
      <c r="F2049" s="227"/>
      <c r="I2049" s="190"/>
      <c r="J2049" s="190"/>
      <c r="K2049" s="190"/>
    </row>
    <row r="2050" spans="1:11" s="177" customFormat="1" x14ac:dyDescent="0.2">
      <c r="A2050" s="180"/>
      <c r="B2050" s="181"/>
      <c r="C2050" s="182"/>
      <c r="D2050" s="227"/>
      <c r="E2050" s="227"/>
      <c r="F2050" s="227"/>
      <c r="I2050" s="190"/>
      <c r="J2050" s="190"/>
      <c r="K2050" s="190"/>
    </row>
    <row r="2051" spans="1:11" s="177" customFormat="1" x14ac:dyDescent="0.2">
      <c r="A2051" s="180"/>
      <c r="B2051" s="181"/>
      <c r="C2051" s="182"/>
      <c r="D2051" s="227"/>
      <c r="E2051" s="227"/>
      <c r="F2051" s="227"/>
      <c r="I2051" s="190"/>
      <c r="J2051" s="190"/>
      <c r="K2051" s="190"/>
    </row>
    <row r="2052" spans="1:11" s="177" customFormat="1" x14ac:dyDescent="0.2">
      <c r="A2052" s="180"/>
      <c r="B2052" s="181"/>
      <c r="C2052" s="182"/>
      <c r="D2052" s="227"/>
      <c r="E2052" s="227"/>
      <c r="F2052" s="227"/>
      <c r="I2052" s="190"/>
      <c r="J2052" s="190"/>
      <c r="K2052" s="190"/>
    </row>
    <row r="2053" spans="1:11" s="177" customFormat="1" x14ac:dyDescent="0.2">
      <c r="A2053" s="180"/>
      <c r="B2053" s="181"/>
      <c r="C2053" s="182"/>
      <c r="D2053" s="227"/>
      <c r="E2053" s="227"/>
      <c r="F2053" s="227"/>
      <c r="I2053" s="190"/>
      <c r="J2053" s="190"/>
      <c r="K2053" s="190"/>
    </row>
    <row r="2054" spans="1:11" s="177" customFormat="1" x14ac:dyDescent="0.2">
      <c r="A2054" s="180"/>
      <c r="B2054" s="181"/>
      <c r="C2054" s="182"/>
      <c r="D2054" s="227"/>
      <c r="E2054" s="227"/>
      <c r="F2054" s="227"/>
      <c r="I2054" s="190"/>
      <c r="J2054" s="190"/>
      <c r="K2054" s="190"/>
    </row>
    <row r="2055" spans="1:11" s="177" customFormat="1" x14ac:dyDescent="0.2">
      <c r="A2055" s="180"/>
      <c r="B2055" s="181"/>
      <c r="C2055" s="182"/>
      <c r="D2055" s="227"/>
      <c r="E2055" s="227"/>
      <c r="F2055" s="227"/>
      <c r="I2055" s="190"/>
      <c r="J2055" s="190"/>
      <c r="K2055" s="190"/>
    </row>
    <row r="2056" spans="1:11" s="177" customFormat="1" x14ac:dyDescent="0.2">
      <c r="A2056" s="180"/>
      <c r="B2056" s="181"/>
      <c r="C2056" s="182"/>
      <c r="D2056" s="227"/>
      <c r="E2056" s="227"/>
      <c r="F2056" s="227"/>
      <c r="I2056" s="190"/>
      <c r="J2056" s="190"/>
      <c r="K2056" s="190"/>
    </row>
    <row r="2057" spans="1:11" s="177" customFormat="1" x14ac:dyDescent="0.2">
      <c r="A2057" s="180"/>
      <c r="B2057" s="181"/>
      <c r="C2057" s="182"/>
      <c r="D2057" s="227"/>
      <c r="E2057" s="227"/>
      <c r="F2057" s="227"/>
      <c r="I2057" s="190"/>
      <c r="J2057" s="190"/>
      <c r="K2057" s="190"/>
    </row>
    <row r="2058" spans="1:11" s="177" customFormat="1" x14ac:dyDescent="0.2">
      <c r="A2058" s="180"/>
      <c r="B2058" s="181"/>
      <c r="C2058" s="182"/>
      <c r="D2058" s="227"/>
      <c r="E2058" s="227"/>
      <c r="F2058" s="227"/>
      <c r="I2058" s="190"/>
      <c r="J2058" s="190"/>
      <c r="K2058" s="190"/>
    </row>
    <row r="2059" spans="1:11" s="177" customFormat="1" x14ac:dyDescent="0.2">
      <c r="A2059" s="180"/>
      <c r="B2059" s="181"/>
      <c r="C2059" s="182"/>
      <c r="D2059" s="227"/>
      <c r="E2059" s="227"/>
      <c r="F2059" s="227"/>
      <c r="I2059" s="190"/>
      <c r="J2059" s="190"/>
      <c r="K2059" s="190"/>
    </row>
    <row r="2060" spans="1:11" s="177" customFormat="1" x14ac:dyDescent="0.2">
      <c r="A2060" s="180"/>
      <c r="B2060" s="181"/>
      <c r="C2060" s="182"/>
      <c r="D2060" s="227"/>
      <c r="E2060" s="227"/>
      <c r="F2060" s="227"/>
      <c r="I2060" s="190"/>
      <c r="J2060" s="190"/>
      <c r="K2060" s="190"/>
    </row>
    <row r="2061" spans="1:11" s="177" customFormat="1" x14ac:dyDescent="0.2">
      <c r="A2061" s="180"/>
      <c r="B2061" s="181"/>
      <c r="C2061" s="182"/>
      <c r="D2061" s="227"/>
      <c r="E2061" s="227"/>
      <c r="F2061" s="227"/>
      <c r="I2061" s="190"/>
      <c r="J2061" s="190"/>
      <c r="K2061" s="190"/>
    </row>
    <row r="2062" spans="1:11" s="177" customFormat="1" x14ac:dyDescent="0.2">
      <c r="A2062" s="180"/>
      <c r="B2062" s="181"/>
      <c r="C2062" s="182"/>
      <c r="D2062" s="227"/>
      <c r="E2062" s="227"/>
      <c r="F2062" s="227"/>
      <c r="I2062" s="190"/>
      <c r="J2062" s="190"/>
      <c r="K2062" s="190"/>
    </row>
    <row r="2063" spans="1:11" s="177" customFormat="1" x14ac:dyDescent="0.2">
      <c r="A2063" s="180"/>
      <c r="B2063" s="181"/>
      <c r="C2063" s="182"/>
      <c r="D2063" s="227"/>
      <c r="E2063" s="227"/>
      <c r="F2063" s="227"/>
      <c r="I2063" s="190"/>
      <c r="J2063" s="190"/>
      <c r="K2063" s="190"/>
    </row>
    <row r="2064" spans="1:11" s="177" customFormat="1" x14ac:dyDescent="0.2">
      <c r="A2064" s="180"/>
      <c r="B2064" s="181"/>
      <c r="C2064" s="182"/>
      <c r="D2064" s="227"/>
      <c r="E2064" s="227"/>
      <c r="F2064" s="227"/>
      <c r="I2064" s="190"/>
      <c r="J2064" s="190"/>
      <c r="K2064" s="190"/>
    </row>
    <row r="2065" spans="1:11" s="177" customFormat="1" x14ac:dyDescent="0.2">
      <c r="A2065" s="180"/>
      <c r="B2065" s="181"/>
      <c r="C2065" s="182"/>
      <c r="D2065" s="227"/>
      <c r="E2065" s="227"/>
      <c r="F2065" s="227"/>
      <c r="I2065" s="190"/>
      <c r="J2065" s="190"/>
      <c r="K2065" s="190"/>
    </row>
    <row r="2066" spans="1:11" s="177" customFormat="1" x14ac:dyDescent="0.2">
      <c r="A2066" s="180"/>
      <c r="B2066" s="181"/>
      <c r="C2066" s="182"/>
      <c r="D2066" s="227"/>
      <c r="E2066" s="227"/>
      <c r="F2066" s="227"/>
      <c r="I2066" s="190"/>
      <c r="J2066" s="190"/>
      <c r="K2066" s="190"/>
    </row>
    <row r="2067" spans="1:11" s="177" customFormat="1" x14ac:dyDescent="0.2">
      <c r="A2067" s="180"/>
      <c r="B2067" s="181"/>
      <c r="C2067" s="182"/>
      <c r="D2067" s="227"/>
      <c r="E2067" s="227"/>
      <c r="F2067" s="227"/>
      <c r="I2067" s="190"/>
      <c r="J2067" s="190"/>
      <c r="K2067" s="190"/>
    </row>
    <row r="2068" spans="1:11" s="177" customFormat="1" x14ac:dyDescent="0.2">
      <c r="A2068" s="180"/>
      <c r="B2068" s="181"/>
      <c r="C2068" s="182"/>
      <c r="D2068" s="227"/>
      <c r="E2068" s="227"/>
      <c r="F2068" s="227"/>
      <c r="I2068" s="190"/>
      <c r="J2068" s="190"/>
      <c r="K2068" s="190"/>
    </row>
    <row r="2069" spans="1:11" s="177" customFormat="1" x14ac:dyDescent="0.2">
      <c r="A2069" s="180"/>
      <c r="B2069" s="181"/>
      <c r="C2069" s="182"/>
      <c r="D2069" s="227"/>
      <c r="E2069" s="227"/>
      <c r="F2069" s="227"/>
      <c r="I2069" s="190"/>
      <c r="J2069" s="190"/>
      <c r="K2069" s="190"/>
    </row>
    <row r="2070" spans="1:11" s="177" customFormat="1" x14ac:dyDescent="0.2">
      <c r="A2070" s="180"/>
      <c r="B2070" s="181"/>
      <c r="C2070" s="182"/>
      <c r="D2070" s="227"/>
      <c r="E2070" s="227"/>
      <c r="F2070" s="227"/>
      <c r="I2070" s="190"/>
      <c r="J2070" s="190"/>
      <c r="K2070" s="190"/>
    </row>
    <row r="2071" spans="1:11" s="177" customFormat="1" x14ac:dyDescent="0.2">
      <c r="A2071" s="180"/>
      <c r="B2071" s="181"/>
      <c r="C2071" s="182"/>
      <c r="D2071" s="227"/>
      <c r="E2071" s="227"/>
      <c r="F2071" s="227"/>
      <c r="I2071" s="190"/>
      <c r="J2071" s="190"/>
      <c r="K2071" s="190"/>
    </row>
    <row r="2072" spans="1:11" s="177" customFormat="1" x14ac:dyDescent="0.2">
      <c r="A2072" s="180"/>
      <c r="B2072" s="181"/>
      <c r="C2072" s="182"/>
      <c r="D2072" s="227"/>
      <c r="E2072" s="227"/>
      <c r="F2072" s="227"/>
      <c r="I2072" s="190"/>
      <c r="J2072" s="190"/>
      <c r="K2072" s="190"/>
    </row>
    <row r="2073" spans="1:11" s="177" customFormat="1" x14ac:dyDescent="0.2">
      <c r="A2073" s="180"/>
      <c r="B2073" s="181"/>
      <c r="C2073" s="182"/>
      <c r="D2073" s="227"/>
      <c r="E2073" s="227"/>
      <c r="F2073" s="227"/>
      <c r="I2073" s="190"/>
      <c r="J2073" s="190"/>
      <c r="K2073" s="190"/>
    </row>
    <row r="2074" spans="1:11" s="177" customFormat="1" x14ac:dyDescent="0.2">
      <c r="A2074" s="180"/>
      <c r="B2074" s="181"/>
      <c r="C2074" s="182"/>
      <c r="D2074" s="227"/>
      <c r="E2074" s="227"/>
      <c r="F2074" s="227"/>
      <c r="I2074" s="190"/>
      <c r="J2074" s="190"/>
      <c r="K2074" s="190"/>
    </row>
    <row r="2075" spans="1:11" s="177" customFormat="1" x14ac:dyDescent="0.2">
      <c r="A2075" s="180"/>
      <c r="B2075" s="181"/>
      <c r="C2075" s="182"/>
      <c r="D2075" s="227"/>
      <c r="E2075" s="227"/>
      <c r="F2075" s="227"/>
      <c r="I2075" s="190"/>
      <c r="J2075" s="190"/>
      <c r="K2075" s="190"/>
    </row>
    <row r="2076" spans="1:11" s="177" customFormat="1" x14ac:dyDescent="0.2">
      <c r="A2076" s="180"/>
      <c r="B2076" s="181"/>
      <c r="C2076" s="182"/>
      <c r="D2076" s="227"/>
      <c r="E2076" s="227"/>
      <c r="F2076" s="227"/>
      <c r="I2076" s="190"/>
      <c r="J2076" s="190"/>
      <c r="K2076" s="190"/>
    </row>
    <row r="2077" spans="1:11" s="177" customFormat="1" x14ac:dyDescent="0.2">
      <c r="A2077" s="180"/>
      <c r="B2077" s="181"/>
      <c r="C2077" s="182"/>
      <c r="D2077" s="227"/>
      <c r="E2077" s="227"/>
      <c r="F2077" s="227"/>
      <c r="I2077" s="190"/>
      <c r="J2077" s="190"/>
      <c r="K2077" s="190"/>
    </row>
    <row r="2078" spans="1:11" s="177" customFormat="1" x14ac:dyDescent="0.2">
      <c r="A2078" s="180"/>
      <c r="B2078" s="181"/>
      <c r="C2078" s="182"/>
      <c r="D2078" s="227"/>
      <c r="E2078" s="227"/>
      <c r="F2078" s="227"/>
      <c r="I2078" s="190"/>
      <c r="J2078" s="190"/>
      <c r="K2078" s="190"/>
    </row>
    <row r="2079" spans="1:11" s="177" customFormat="1" x14ac:dyDescent="0.2">
      <c r="A2079" s="180"/>
      <c r="B2079" s="181"/>
      <c r="C2079" s="182"/>
      <c r="D2079" s="227"/>
      <c r="E2079" s="227"/>
      <c r="F2079" s="227"/>
      <c r="I2079" s="190"/>
      <c r="J2079" s="190"/>
      <c r="K2079" s="190"/>
    </row>
    <row r="2080" spans="1:11" s="177" customFormat="1" x14ac:dyDescent="0.2">
      <c r="A2080" s="180"/>
      <c r="B2080" s="181"/>
      <c r="C2080" s="182"/>
      <c r="D2080" s="227"/>
      <c r="E2080" s="227"/>
      <c r="F2080" s="227"/>
      <c r="I2080" s="190"/>
      <c r="J2080" s="190"/>
      <c r="K2080" s="190"/>
    </row>
    <row r="2081" spans="1:11" s="177" customFormat="1" x14ac:dyDescent="0.2">
      <c r="A2081" s="180"/>
      <c r="B2081" s="181"/>
      <c r="C2081" s="182"/>
      <c r="D2081" s="227"/>
      <c r="E2081" s="227"/>
      <c r="F2081" s="227"/>
      <c r="I2081" s="190"/>
      <c r="J2081" s="190"/>
      <c r="K2081" s="190"/>
    </row>
    <row r="2082" spans="1:11" s="177" customFormat="1" x14ac:dyDescent="0.2">
      <c r="A2082" s="180"/>
      <c r="B2082" s="181"/>
      <c r="C2082" s="182"/>
      <c r="D2082" s="227"/>
      <c r="E2082" s="227"/>
      <c r="F2082" s="227"/>
      <c r="I2082" s="190"/>
      <c r="J2082" s="190"/>
      <c r="K2082" s="190"/>
    </row>
    <row r="2083" spans="1:11" s="177" customFormat="1" x14ac:dyDescent="0.2">
      <c r="A2083" s="180"/>
      <c r="B2083" s="181"/>
      <c r="C2083" s="182"/>
      <c r="D2083" s="227"/>
      <c r="E2083" s="227"/>
      <c r="F2083" s="227"/>
      <c r="I2083" s="190"/>
      <c r="J2083" s="190"/>
      <c r="K2083" s="190"/>
    </row>
    <row r="2084" spans="1:11" s="177" customFormat="1" x14ac:dyDescent="0.2">
      <c r="A2084" s="176"/>
      <c r="B2084" s="1"/>
      <c r="C2084" s="2"/>
      <c r="D2084" s="224"/>
      <c r="E2084" s="224"/>
      <c r="F2084" s="224"/>
      <c r="I2084" s="190"/>
      <c r="J2084" s="190"/>
      <c r="K2084" s="190"/>
    </row>
    <row r="2085" spans="1:11" s="177" customFormat="1" x14ac:dyDescent="0.2">
      <c r="A2085" s="176"/>
      <c r="B2085" s="1"/>
      <c r="C2085" s="2"/>
      <c r="D2085" s="224"/>
      <c r="E2085" s="224"/>
      <c r="F2085" s="224"/>
      <c r="I2085" s="190"/>
      <c r="J2085" s="190"/>
      <c r="K2085" s="190"/>
    </row>
    <row r="2086" spans="1:11" s="177" customFormat="1" x14ac:dyDescent="0.2">
      <c r="A2086" s="176"/>
      <c r="B2086" s="1"/>
      <c r="C2086" s="2"/>
      <c r="D2086" s="224"/>
      <c r="E2086" s="224"/>
      <c r="F2086" s="224"/>
      <c r="I2086" s="190"/>
      <c r="J2086" s="190"/>
      <c r="K2086" s="190"/>
    </row>
    <row r="2087" spans="1:11" s="177" customFormat="1" x14ac:dyDescent="0.2">
      <c r="A2087" s="176"/>
      <c r="B2087" s="1"/>
      <c r="C2087" s="2"/>
      <c r="D2087" s="224"/>
      <c r="E2087" s="224"/>
      <c r="F2087" s="224"/>
      <c r="I2087" s="190"/>
      <c r="J2087" s="190"/>
      <c r="K2087" s="190"/>
    </row>
    <row r="2088" spans="1:11" s="177" customFormat="1" x14ac:dyDescent="0.2">
      <c r="A2088" s="176"/>
      <c r="B2088" s="1"/>
      <c r="C2088" s="2"/>
      <c r="D2088" s="224"/>
      <c r="E2088" s="224"/>
      <c r="F2088" s="224"/>
      <c r="I2088" s="190"/>
      <c r="J2088" s="190"/>
      <c r="K2088" s="190"/>
    </row>
    <row r="2089" spans="1:11" s="177" customFormat="1" x14ac:dyDescent="0.2">
      <c r="A2089" s="176"/>
      <c r="B2089" s="1"/>
      <c r="C2089" s="2"/>
      <c r="D2089" s="224"/>
      <c r="E2089" s="224"/>
      <c r="F2089" s="224"/>
      <c r="I2089" s="190"/>
      <c r="J2089" s="190"/>
      <c r="K2089" s="190"/>
    </row>
    <row r="2090" spans="1:11" s="177" customFormat="1" x14ac:dyDescent="0.2">
      <c r="A2090" s="176"/>
      <c r="B2090" s="1"/>
      <c r="C2090" s="2"/>
      <c r="D2090" s="224"/>
      <c r="E2090" s="224"/>
      <c r="F2090" s="224"/>
      <c r="I2090" s="190"/>
      <c r="J2090" s="190"/>
      <c r="K2090" s="190"/>
    </row>
    <row r="2091" spans="1:11" s="177" customFormat="1" x14ac:dyDescent="0.2">
      <c r="A2091" s="176"/>
      <c r="B2091" s="1"/>
      <c r="C2091" s="2"/>
      <c r="D2091" s="224"/>
      <c r="E2091" s="224"/>
      <c r="F2091" s="224"/>
      <c r="I2091" s="190"/>
      <c r="J2091" s="190"/>
      <c r="K2091" s="190"/>
    </row>
    <row r="2092" spans="1:11" s="177" customFormat="1" x14ac:dyDescent="0.2">
      <c r="A2092" s="176"/>
      <c r="B2092" s="1"/>
      <c r="C2092" s="2"/>
      <c r="D2092" s="224"/>
      <c r="E2092" s="224"/>
      <c r="F2092" s="224"/>
      <c r="I2092" s="190"/>
      <c r="J2092" s="190"/>
      <c r="K2092" s="190"/>
    </row>
    <row r="2093" spans="1:11" s="177" customFormat="1" x14ac:dyDescent="0.2">
      <c r="A2093" s="176"/>
      <c r="B2093" s="1"/>
      <c r="C2093" s="2"/>
      <c r="D2093" s="224"/>
      <c r="E2093" s="224"/>
      <c r="F2093" s="224"/>
      <c r="I2093" s="190"/>
      <c r="J2093" s="190"/>
      <c r="K2093" s="190"/>
    </row>
    <row r="2094" spans="1:11" s="177" customFormat="1" x14ac:dyDescent="0.2">
      <c r="A2094" s="176"/>
      <c r="B2094" s="1"/>
      <c r="C2094" s="2"/>
      <c r="D2094" s="224"/>
      <c r="E2094" s="224"/>
      <c r="F2094" s="224"/>
      <c r="I2094" s="190"/>
      <c r="J2094" s="190"/>
      <c r="K2094" s="190"/>
    </row>
    <row r="2095" spans="1:11" s="177" customFormat="1" x14ac:dyDescent="0.2">
      <c r="A2095" s="176"/>
      <c r="B2095" s="1"/>
      <c r="C2095" s="2"/>
      <c r="D2095" s="224"/>
      <c r="E2095" s="224"/>
      <c r="F2095" s="224"/>
      <c r="I2095" s="190"/>
      <c r="J2095" s="190"/>
      <c r="K2095" s="190"/>
    </row>
    <row r="2096" spans="1:11" s="177" customFormat="1" x14ac:dyDescent="0.2">
      <c r="A2096" s="176"/>
      <c r="B2096" s="1"/>
      <c r="C2096" s="2"/>
      <c r="D2096" s="224"/>
      <c r="E2096" s="224"/>
      <c r="F2096" s="224"/>
      <c r="I2096" s="190"/>
      <c r="J2096" s="190"/>
      <c r="K2096" s="190"/>
    </row>
    <row r="2097" spans="1:11" s="177" customFormat="1" x14ac:dyDescent="0.2">
      <c r="A2097" s="176"/>
      <c r="B2097" s="1"/>
      <c r="C2097" s="2"/>
      <c r="D2097" s="224"/>
      <c r="E2097" s="224"/>
      <c r="F2097" s="224"/>
      <c r="I2097" s="190"/>
      <c r="J2097" s="190"/>
      <c r="K2097" s="190"/>
    </row>
    <row r="2098" spans="1:11" s="177" customFormat="1" x14ac:dyDescent="0.2">
      <c r="A2098" s="176"/>
      <c r="B2098" s="1"/>
      <c r="C2098" s="2"/>
      <c r="D2098" s="224"/>
      <c r="E2098" s="224"/>
      <c r="F2098" s="224"/>
      <c r="I2098" s="190"/>
      <c r="J2098" s="190"/>
      <c r="K2098" s="190"/>
    </row>
    <row r="2099" spans="1:11" s="177" customFormat="1" x14ac:dyDescent="0.2">
      <c r="A2099" s="176"/>
      <c r="B2099" s="1"/>
      <c r="C2099" s="2"/>
      <c r="D2099" s="224"/>
      <c r="E2099" s="224"/>
      <c r="F2099" s="224"/>
      <c r="I2099" s="190"/>
      <c r="J2099" s="190"/>
      <c r="K2099" s="190"/>
    </row>
    <row r="2100" spans="1:11" s="177" customFormat="1" x14ac:dyDescent="0.2">
      <c r="A2100" s="176"/>
      <c r="B2100" s="1"/>
      <c r="C2100" s="2"/>
      <c r="D2100" s="224"/>
      <c r="E2100" s="224"/>
      <c r="F2100" s="224"/>
      <c r="I2100" s="190"/>
      <c r="J2100" s="190"/>
      <c r="K2100" s="190"/>
    </row>
    <row r="2101" spans="1:11" s="177" customFormat="1" x14ac:dyDescent="0.2">
      <c r="A2101" s="176"/>
      <c r="B2101" s="1"/>
      <c r="C2101" s="2"/>
      <c r="D2101" s="224"/>
      <c r="E2101" s="224"/>
      <c r="F2101" s="224"/>
      <c r="I2101" s="190"/>
      <c r="J2101" s="190"/>
      <c r="K2101" s="190"/>
    </row>
    <row r="2102" spans="1:11" s="177" customFormat="1" x14ac:dyDescent="0.2">
      <c r="A2102" s="176"/>
      <c r="B2102" s="1"/>
      <c r="C2102" s="2"/>
      <c r="D2102" s="224"/>
      <c r="E2102" s="224"/>
      <c r="F2102" s="224"/>
      <c r="I2102" s="190"/>
      <c r="J2102" s="190"/>
      <c r="K2102" s="190"/>
    </row>
    <row r="2103" spans="1:11" s="177" customFormat="1" x14ac:dyDescent="0.2">
      <c r="A2103" s="176"/>
      <c r="B2103" s="1"/>
      <c r="C2103" s="2"/>
      <c r="D2103" s="224"/>
      <c r="E2103" s="224"/>
      <c r="F2103" s="224"/>
      <c r="I2103" s="190"/>
      <c r="J2103" s="190"/>
      <c r="K2103" s="190"/>
    </row>
    <row r="2104" spans="1:11" s="177" customFormat="1" x14ac:dyDescent="0.2">
      <c r="A2104" s="176"/>
      <c r="B2104" s="1"/>
      <c r="C2104" s="2"/>
      <c r="D2104" s="224"/>
      <c r="E2104" s="224"/>
      <c r="F2104" s="224"/>
      <c r="I2104" s="190"/>
      <c r="J2104" s="190"/>
      <c r="K2104" s="190"/>
    </row>
    <row r="2105" spans="1:11" s="177" customFormat="1" x14ac:dyDescent="0.2">
      <c r="A2105" s="176"/>
      <c r="B2105" s="1"/>
      <c r="C2105" s="2"/>
      <c r="D2105" s="224"/>
      <c r="E2105" s="224"/>
      <c r="F2105" s="224"/>
      <c r="I2105" s="190"/>
      <c r="J2105" s="190"/>
      <c r="K2105" s="190"/>
    </row>
    <row r="2106" spans="1:11" s="177" customFormat="1" x14ac:dyDescent="0.2">
      <c r="A2106" s="176"/>
      <c r="B2106" s="1"/>
      <c r="C2106" s="2"/>
      <c r="D2106" s="224"/>
      <c r="E2106" s="224"/>
      <c r="F2106" s="224"/>
      <c r="I2106" s="190"/>
      <c r="J2106" s="190"/>
      <c r="K2106" s="190"/>
    </row>
    <row r="2107" spans="1:11" s="177" customFormat="1" x14ac:dyDescent="0.2">
      <c r="A2107" s="176"/>
      <c r="B2107" s="1"/>
      <c r="C2107" s="2"/>
      <c r="D2107" s="224"/>
      <c r="E2107" s="224"/>
      <c r="F2107" s="224"/>
      <c r="I2107" s="190"/>
      <c r="J2107" s="190"/>
      <c r="K2107" s="190"/>
    </row>
    <row r="2108" spans="1:11" s="177" customFormat="1" x14ac:dyDescent="0.2">
      <c r="A2108" s="176"/>
      <c r="B2108" s="1"/>
      <c r="C2108" s="2"/>
      <c r="D2108" s="224"/>
      <c r="E2108" s="224"/>
      <c r="F2108" s="224"/>
      <c r="I2108" s="190"/>
      <c r="J2108" s="190"/>
      <c r="K2108" s="190"/>
    </row>
    <row r="2109" spans="1:11" s="177" customFormat="1" x14ac:dyDescent="0.2">
      <c r="A2109" s="176"/>
      <c r="B2109" s="1"/>
      <c r="C2109" s="2"/>
      <c r="D2109" s="224"/>
      <c r="E2109" s="224"/>
      <c r="F2109" s="224"/>
      <c r="I2109" s="190"/>
      <c r="J2109" s="190"/>
      <c r="K2109" s="190"/>
    </row>
    <row r="2110" spans="1:11" s="177" customFormat="1" x14ac:dyDescent="0.2">
      <c r="A2110" s="176"/>
      <c r="B2110" s="1"/>
      <c r="C2110" s="2"/>
      <c r="D2110" s="224"/>
      <c r="E2110" s="224"/>
      <c r="F2110" s="224"/>
      <c r="I2110" s="190"/>
      <c r="J2110" s="190"/>
      <c r="K2110" s="190"/>
    </row>
    <row r="2111" spans="1:11" s="177" customFormat="1" x14ac:dyDescent="0.2">
      <c r="A2111" s="176"/>
      <c r="B2111" s="1"/>
      <c r="C2111" s="2"/>
      <c r="D2111" s="224"/>
      <c r="E2111" s="224"/>
      <c r="F2111" s="224"/>
      <c r="I2111" s="190"/>
      <c r="J2111" s="190"/>
      <c r="K2111" s="190"/>
    </row>
    <row r="2112" spans="1:11" s="177" customFormat="1" x14ac:dyDescent="0.2">
      <c r="A2112" s="176"/>
      <c r="B2112" s="1"/>
      <c r="C2112" s="2"/>
      <c r="D2112" s="224"/>
      <c r="E2112" s="224"/>
      <c r="F2112" s="224"/>
      <c r="I2112" s="190"/>
      <c r="J2112" s="190"/>
      <c r="K2112" s="190"/>
    </row>
    <row r="2113" spans="1:11" s="177" customFormat="1" x14ac:dyDescent="0.2">
      <c r="A2113" s="176"/>
      <c r="B2113" s="1"/>
      <c r="C2113" s="2"/>
      <c r="D2113" s="224"/>
      <c r="E2113" s="224"/>
      <c r="F2113" s="224"/>
      <c r="I2113" s="190"/>
      <c r="J2113" s="190"/>
      <c r="K2113" s="190"/>
    </row>
    <row r="2114" spans="1:11" s="177" customFormat="1" x14ac:dyDescent="0.2">
      <c r="A2114" s="176"/>
      <c r="B2114" s="1"/>
      <c r="C2114" s="2"/>
      <c r="D2114" s="224"/>
      <c r="E2114" s="224"/>
      <c r="F2114" s="224"/>
      <c r="I2114" s="190"/>
      <c r="J2114" s="190"/>
      <c r="K2114" s="190"/>
    </row>
    <row r="2115" spans="1:11" s="177" customFormat="1" x14ac:dyDescent="0.2">
      <c r="A2115" s="176"/>
      <c r="B2115" s="1"/>
      <c r="C2115" s="2"/>
      <c r="D2115" s="224"/>
      <c r="E2115" s="224"/>
      <c r="F2115" s="224"/>
      <c r="I2115" s="190"/>
      <c r="J2115" s="190"/>
      <c r="K2115" s="190"/>
    </row>
    <row r="2116" spans="1:11" s="177" customFormat="1" x14ac:dyDescent="0.2">
      <c r="A2116" s="176"/>
      <c r="B2116" s="1"/>
      <c r="C2116" s="2"/>
      <c r="D2116" s="224"/>
      <c r="E2116" s="224"/>
      <c r="F2116" s="224"/>
      <c r="I2116" s="190"/>
      <c r="J2116" s="190"/>
      <c r="K2116" s="190"/>
    </row>
    <row r="2117" spans="1:11" s="177" customFormat="1" x14ac:dyDescent="0.2">
      <c r="A2117" s="176"/>
      <c r="B2117" s="1"/>
      <c r="C2117" s="2"/>
      <c r="D2117" s="224"/>
      <c r="E2117" s="224"/>
      <c r="F2117" s="224"/>
      <c r="I2117" s="190"/>
      <c r="J2117" s="190"/>
      <c r="K2117" s="190"/>
    </row>
    <row r="2118" spans="1:11" s="177" customFormat="1" x14ac:dyDescent="0.2">
      <c r="A2118" s="176"/>
      <c r="B2118" s="1"/>
      <c r="C2118" s="2"/>
      <c r="D2118" s="224"/>
      <c r="E2118" s="224"/>
      <c r="F2118" s="224"/>
      <c r="I2118" s="190"/>
      <c r="J2118" s="190"/>
      <c r="K2118" s="190"/>
    </row>
    <row r="2119" spans="1:11" s="177" customFormat="1" x14ac:dyDescent="0.2">
      <c r="A2119" s="176"/>
      <c r="B2119" s="1"/>
      <c r="C2119" s="2"/>
      <c r="D2119" s="224"/>
      <c r="E2119" s="224"/>
      <c r="F2119" s="224"/>
      <c r="I2119" s="190"/>
      <c r="J2119" s="190"/>
      <c r="K2119" s="190"/>
    </row>
    <row r="2120" spans="1:11" s="177" customFormat="1" x14ac:dyDescent="0.2">
      <c r="A2120" s="176"/>
      <c r="B2120" s="1"/>
      <c r="C2120" s="2"/>
      <c r="D2120" s="224"/>
      <c r="E2120" s="224"/>
      <c r="F2120" s="224"/>
      <c r="I2120" s="190"/>
      <c r="J2120" s="190"/>
      <c r="K2120" s="190"/>
    </row>
    <row r="2121" spans="1:11" s="177" customFormat="1" x14ac:dyDescent="0.2">
      <c r="A2121" s="176"/>
      <c r="B2121" s="1"/>
      <c r="C2121" s="2"/>
      <c r="D2121" s="224"/>
      <c r="E2121" s="224"/>
      <c r="F2121" s="224"/>
      <c r="I2121" s="190"/>
      <c r="J2121" s="190"/>
      <c r="K2121" s="190"/>
    </row>
    <row r="2122" spans="1:11" s="177" customFormat="1" x14ac:dyDescent="0.2">
      <c r="A2122" s="176"/>
      <c r="B2122" s="1"/>
      <c r="C2122" s="2"/>
      <c r="D2122" s="224"/>
      <c r="E2122" s="224"/>
      <c r="F2122" s="224"/>
      <c r="I2122" s="190"/>
      <c r="J2122" s="190"/>
      <c r="K2122" s="190"/>
    </row>
    <row r="2123" spans="1:11" s="177" customFormat="1" x14ac:dyDescent="0.2">
      <c r="A2123" s="176"/>
      <c r="B2123" s="1"/>
      <c r="C2123" s="2"/>
      <c r="D2123" s="224"/>
      <c r="E2123" s="224"/>
      <c r="F2123" s="224"/>
      <c r="I2123" s="190"/>
      <c r="J2123" s="190"/>
      <c r="K2123" s="190"/>
    </row>
    <row r="2124" spans="1:11" s="177" customFormat="1" x14ac:dyDescent="0.2">
      <c r="A2124" s="176"/>
      <c r="B2124" s="1"/>
      <c r="C2124" s="2"/>
      <c r="D2124" s="224"/>
      <c r="E2124" s="224"/>
      <c r="F2124" s="224"/>
      <c r="I2124" s="190"/>
      <c r="J2124" s="190"/>
      <c r="K2124" s="190"/>
    </row>
    <row r="2125" spans="1:11" s="177" customFormat="1" x14ac:dyDescent="0.2">
      <c r="A2125" s="176"/>
      <c r="B2125" s="1"/>
      <c r="C2125" s="2"/>
      <c r="D2125" s="224"/>
      <c r="E2125" s="224"/>
      <c r="F2125" s="224"/>
      <c r="I2125" s="190"/>
      <c r="J2125" s="190"/>
      <c r="K2125" s="190"/>
    </row>
    <row r="2126" spans="1:11" s="177" customFormat="1" x14ac:dyDescent="0.2">
      <c r="A2126" s="176"/>
      <c r="B2126" s="1"/>
      <c r="C2126" s="2"/>
      <c r="D2126" s="224"/>
      <c r="E2126" s="224"/>
      <c r="F2126" s="224"/>
      <c r="I2126" s="190"/>
      <c r="J2126" s="190"/>
      <c r="K2126" s="190"/>
    </row>
    <row r="2127" spans="1:11" s="177" customFormat="1" x14ac:dyDescent="0.2">
      <c r="A2127" s="176"/>
      <c r="B2127" s="1"/>
      <c r="C2127" s="2"/>
      <c r="D2127" s="224"/>
      <c r="E2127" s="224"/>
      <c r="F2127" s="224"/>
      <c r="I2127" s="190"/>
      <c r="J2127" s="190"/>
      <c r="K2127" s="190"/>
    </row>
    <row r="2128" spans="1:11" s="177" customFormat="1" x14ac:dyDescent="0.2">
      <c r="A2128" s="176"/>
      <c r="B2128" s="1"/>
      <c r="C2128" s="2"/>
      <c r="D2128" s="224"/>
      <c r="E2128" s="224"/>
      <c r="F2128" s="224"/>
      <c r="I2128" s="190"/>
      <c r="J2128" s="190"/>
      <c r="K2128" s="190"/>
    </row>
    <row r="2129" spans="1:11" s="177" customFormat="1" x14ac:dyDescent="0.2">
      <c r="A2129" s="176"/>
      <c r="B2129" s="1"/>
      <c r="C2129" s="2"/>
      <c r="D2129" s="224"/>
      <c r="E2129" s="224"/>
      <c r="F2129" s="224"/>
      <c r="I2129" s="190"/>
      <c r="J2129" s="190"/>
      <c r="K2129" s="190"/>
    </row>
    <row r="2130" spans="1:11" s="177" customFormat="1" x14ac:dyDescent="0.2">
      <c r="A2130" s="176"/>
      <c r="B2130" s="1"/>
      <c r="C2130" s="2"/>
      <c r="D2130" s="224"/>
      <c r="E2130" s="224"/>
      <c r="F2130" s="224"/>
      <c r="I2130" s="190"/>
      <c r="J2130" s="190"/>
      <c r="K2130" s="190"/>
    </row>
    <row r="2131" spans="1:11" s="177" customFormat="1" x14ac:dyDescent="0.2">
      <c r="A2131" s="176"/>
      <c r="B2131" s="1"/>
      <c r="C2131" s="2"/>
      <c r="D2131" s="224"/>
      <c r="E2131" s="224"/>
      <c r="F2131" s="224"/>
      <c r="I2131" s="190"/>
      <c r="J2131" s="190"/>
      <c r="K2131" s="190"/>
    </row>
    <row r="2132" spans="1:11" s="177" customFormat="1" x14ac:dyDescent="0.2">
      <c r="A2132" s="176"/>
      <c r="B2132" s="1"/>
      <c r="C2132" s="2"/>
      <c r="D2132" s="224"/>
      <c r="E2132" s="224"/>
      <c r="F2132" s="224"/>
      <c r="I2132" s="190"/>
      <c r="J2132" s="190"/>
      <c r="K2132" s="190"/>
    </row>
    <row r="2133" spans="1:11" s="177" customFormat="1" x14ac:dyDescent="0.2">
      <c r="A2133" s="176"/>
      <c r="B2133" s="1"/>
      <c r="C2133" s="2"/>
      <c r="D2133" s="224"/>
      <c r="E2133" s="224"/>
      <c r="F2133" s="224"/>
      <c r="I2133" s="190"/>
      <c r="J2133" s="190"/>
      <c r="K2133" s="190"/>
    </row>
    <row r="2134" spans="1:11" s="177" customFormat="1" x14ac:dyDescent="0.2">
      <c r="A2134" s="176"/>
      <c r="B2134" s="1"/>
      <c r="C2134" s="2"/>
      <c r="D2134" s="224"/>
      <c r="E2134" s="224"/>
      <c r="F2134" s="224"/>
      <c r="I2134" s="190"/>
      <c r="J2134" s="190"/>
      <c r="K2134" s="190"/>
    </row>
    <row r="2135" spans="1:11" s="177" customFormat="1" x14ac:dyDescent="0.2">
      <c r="A2135" s="176"/>
      <c r="B2135" s="1"/>
      <c r="C2135" s="2"/>
      <c r="D2135" s="224"/>
      <c r="E2135" s="224"/>
      <c r="F2135" s="224"/>
      <c r="I2135" s="190"/>
      <c r="J2135" s="190"/>
      <c r="K2135" s="190"/>
    </row>
    <row r="2136" spans="1:11" s="177" customFormat="1" x14ac:dyDescent="0.2">
      <c r="A2136" s="176"/>
      <c r="B2136" s="1"/>
      <c r="C2136" s="2"/>
      <c r="D2136" s="224"/>
      <c r="E2136" s="224"/>
      <c r="F2136" s="224"/>
      <c r="I2136" s="190"/>
      <c r="J2136" s="190"/>
      <c r="K2136" s="190"/>
    </row>
    <row r="2137" spans="1:11" s="177" customFormat="1" x14ac:dyDescent="0.2">
      <c r="A2137" s="176"/>
      <c r="B2137" s="1"/>
      <c r="C2137" s="2"/>
      <c r="D2137" s="224"/>
      <c r="E2137" s="224"/>
      <c r="F2137" s="224"/>
      <c r="I2137" s="190"/>
      <c r="J2137" s="190"/>
      <c r="K2137" s="190"/>
    </row>
    <row r="2138" spans="1:11" s="177" customFormat="1" x14ac:dyDescent="0.2">
      <c r="A2138" s="176"/>
      <c r="B2138" s="1"/>
      <c r="C2138" s="2"/>
      <c r="D2138" s="224"/>
      <c r="E2138" s="224"/>
      <c r="F2138" s="224"/>
      <c r="I2138" s="190"/>
      <c r="J2138" s="190"/>
      <c r="K2138" s="190"/>
    </row>
    <row r="2139" spans="1:11" s="177" customFormat="1" x14ac:dyDescent="0.2">
      <c r="A2139" s="176"/>
      <c r="B2139" s="1"/>
      <c r="C2139" s="2"/>
      <c r="D2139" s="224"/>
      <c r="E2139" s="224"/>
      <c r="F2139" s="224"/>
      <c r="I2139" s="190"/>
      <c r="J2139" s="190"/>
      <c r="K2139" s="190"/>
    </row>
    <row r="2140" spans="1:11" s="177" customFormat="1" x14ac:dyDescent="0.2">
      <c r="A2140" s="176"/>
      <c r="B2140" s="1"/>
      <c r="C2140" s="2"/>
      <c r="D2140" s="224"/>
      <c r="E2140" s="224"/>
      <c r="F2140" s="224"/>
      <c r="I2140" s="190"/>
      <c r="J2140" s="190"/>
      <c r="K2140" s="190"/>
    </row>
    <row r="2141" spans="1:11" s="177" customFormat="1" x14ac:dyDescent="0.2">
      <c r="A2141" s="176"/>
      <c r="B2141" s="1"/>
      <c r="C2141" s="2"/>
      <c r="D2141" s="224"/>
      <c r="E2141" s="224"/>
      <c r="F2141" s="224"/>
      <c r="I2141" s="190"/>
      <c r="J2141" s="190"/>
      <c r="K2141" s="190"/>
    </row>
    <row r="2142" spans="1:11" s="177" customFormat="1" x14ac:dyDescent="0.2">
      <c r="A2142" s="176"/>
      <c r="B2142" s="1"/>
      <c r="C2142" s="2"/>
      <c r="D2142" s="224"/>
      <c r="E2142" s="224"/>
      <c r="F2142" s="224"/>
      <c r="I2142" s="190"/>
      <c r="J2142" s="190"/>
      <c r="K2142" s="190"/>
    </row>
    <row r="2143" spans="1:11" s="177" customFormat="1" x14ac:dyDescent="0.2">
      <c r="A2143" s="176"/>
      <c r="B2143" s="1"/>
      <c r="C2143" s="2"/>
      <c r="D2143" s="224"/>
      <c r="E2143" s="224"/>
      <c r="F2143" s="224"/>
      <c r="I2143" s="190"/>
      <c r="J2143" s="190"/>
      <c r="K2143" s="190"/>
    </row>
    <row r="2144" spans="1:11" s="177" customFormat="1" x14ac:dyDescent="0.2">
      <c r="A2144" s="176"/>
      <c r="B2144" s="1"/>
      <c r="C2144" s="2"/>
      <c r="D2144" s="224"/>
      <c r="E2144" s="224"/>
      <c r="F2144" s="224"/>
      <c r="I2144" s="190"/>
      <c r="J2144" s="190"/>
      <c r="K2144" s="190"/>
    </row>
    <row r="2145" spans="1:11" s="177" customFormat="1" x14ac:dyDescent="0.2">
      <c r="A2145" s="176"/>
      <c r="B2145" s="1"/>
      <c r="C2145" s="2"/>
      <c r="D2145" s="224"/>
      <c r="E2145" s="224"/>
      <c r="F2145" s="224"/>
      <c r="I2145" s="190"/>
      <c r="J2145" s="190"/>
      <c r="K2145" s="190"/>
    </row>
    <row r="2146" spans="1:11" s="177" customFormat="1" x14ac:dyDescent="0.2">
      <c r="A2146" s="176"/>
      <c r="B2146" s="1"/>
      <c r="C2146" s="2"/>
      <c r="D2146" s="224"/>
      <c r="E2146" s="224"/>
      <c r="F2146" s="224"/>
      <c r="I2146" s="190"/>
      <c r="J2146" s="190"/>
      <c r="K2146" s="190"/>
    </row>
    <row r="2147" spans="1:11" s="177" customFormat="1" x14ac:dyDescent="0.2">
      <c r="A2147" s="176"/>
      <c r="B2147" s="1"/>
      <c r="C2147" s="2"/>
      <c r="D2147" s="224"/>
      <c r="E2147" s="224"/>
      <c r="F2147" s="224"/>
      <c r="I2147" s="190"/>
      <c r="J2147" s="190"/>
      <c r="K2147" s="190"/>
    </row>
    <row r="2148" spans="1:11" s="177" customFormat="1" x14ac:dyDescent="0.2">
      <c r="A2148" s="176"/>
      <c r="B2148" s="1"/>
      <c r="C2148" s="2"/>
      <c r="D2148" s="224"/>
      <c r="E2148" s="224"/>
      <c r="F2148" s="224"/>
      <c r="I2148" s="190"/>
      <c r="J2148" s="190"/>
      <c r="K2148" s="190"/>
    </row>
    <row r="2149" spans="1:11" s="177" customFormat="1" x14ac:dyDescent="0.2">
      <c r="A2149" s="176"/>
      <c r="B2149" s="1"/>
      <c r="C2149" s="2"/>
      <c r="D2149" s="224"/>
      <c r="E2149" s="224"/>
      <c r="F2149" s="224"/>
      <c r="I2149" s="190"/>
      <c r="J2149" s="190"/>
      <c r="K2149" s="190"/>
    </row>
    <row r="2150" spans="1:11" s="177" customFormat="1" x14ac:dyDescent="0.2">
      <c r="A2150" s="176"/>
      <c r="B2150" s="1"/>
      <c r="C2150" s="2"/>
      <c r="D2150" s="224"/>
      <c r="E2150" s="224"/>
      <c r="F2150" s="224"/>
      <c r="I2150" s="190"/>
      <c r="J2150" s="190"/>
      <c r="K2150" s="190"/>
    </row>
    <row r="2151" spans="1:11" s="177" customFormat="1" x14ac:dyDescent="0.2">
      <c r="A2151" s="176"/>
      <c r="B2151" s="1"/>
      <c r="C2151" s="2"/>
      <c r="D2151" s="224"/>
      <c r="E2151" s="224"/>
      <c r="F2151" s="224"/>
      <c r="I2151" s="190"/>
      <c r="J2151" s="190"/>
      <c r="K2151" s="190"/>
    </row>
    <row r="2152" spans="1:11" s="177" customFormat="1" x14ac:dyDescent="0.2">
      <c r="A2152" s="176"/>
      <c r="B2152" s="1"/>
      <c r="C2152" s="2"/>
      <c r="D2152" s="224"/>
      <c r="E2152" s="224"/>
      <c r="F2152" s="224"/>
      <c r="I2152" s="190"/>
      <c r="J2152" s="190"/>
      <c r="K2152" s="190"/>
    </row>
    <row r="2153" spans="1:11" s="177" customFormat="1" x14ac:dyDescent="0.2">
      <c r="A2153" s="176"/>
      <c r="B2153" s="1"/>
      <c r="C2153" s="2"/>
      <c r="D2153" s="224"/>
      <c r="E2153" s="224"/>
      <c r="F2153" s="224"/>
      <c r="I2153" s="190"/>
      <c r="J2153" s="190"/>
      <c r="K2153" s="190"/>
    </row>
    <row r="2154" spans="1:11" s="177" customFormat="1" x14ac:dyDescent="0.2">
      <c r="A2154" s="176"/>
      <c r="B2154" s="1"/>
      <c r="C2154" s="2"/>
      <c r="D2154" s="224"/>
      <c r="E2154" s="224"/>
      <c r="F2154" s="224"/>
      <c r="I2154" s="190"/>
      <c r="J2154" s="190"/>
      <c r="K2154" s="190"/>
    </row>
    <row r="2155" spans="1:11" s="177" customFormat="1" x14ac:dyDescent="0.2">
      <c r="A2155" s="176"/>
      <c r="B2155" s="1"/>
      <c r="C2155" s="2"/>
      <c r="D2155" s="224"/>
      <c r="E2155" s="224"/>
      <c r="F2155" s="224"/>
      <c r="I2155" s="190"/>
      <c r="J2155" s="190"/>
      <c r="K2155" s="190"/>
    </row>
    <row r="2156" spans="1:11" s="177" customFormat="1" x14ac:dyDescent="0.2">
      <c r="A2156" s="176"/>
      <c r="B2156" s="1"/>
      <c r="C2156" s="2"/>
      <c r="D2156" s="224"/>
      <c r="E2156" s="224"/>
      <c r="F2156" s="224"/>
      <c r="I2156" s="190"/>
      <c r="J2156" s="190"/>
      <c r="K2156" s="190"/>
    </row>
    <row r="2157" spans="1:11" s="177" customFormat="1" x14ac:dyDescent="0.2">
      <c r="A2157" s="176"/>
      <c r="B2157" s="1"/>
      <c r="C2157" s="2"/>
      <c r="D2157" s="224"/>
      <c r="E2157" s="224"/>
      <c r="F2157" s="224"/>
      <c r="I2157" s="190"/>
      <c r="J2157" s="190"/>
      <c r="K2157" s="190"/>
    </row>
    <row r="2158" spans="1:11" s="177" customFormat="1" x14ac:dyDescent="0.2">
      <c r="A2158" s="176"/>
      <c r="B2158" s="1"/>
      <c r="C2158" s="2"/>
      <c r="D2158" s="224"/>
      <c r="E2158" s="224"/>
      <c r="F2158" s="224"/>
      <c r="I2158" s="190"/>
      <c r="J2158" s="190"/>
      <c r="K2158" s="190"/>
    </row>
    <row r="2159" spans="1:11" s="177" customFormat="1" x14ac:dyDescent="0.2">
      <c r="A2159" s="176"/>
      <c r="B2159" s="1"/>
      <c r="C2159" s="2"/>
      <c r="D2159" s="224"/>
      <c r="E2159" s="224"/>
      <c r="F2159" s="224"/>
      <c r="I2159" s="190"/>
      <c r="J2159" s="190"/>
      <c r="K2159" s="190"/>
    </row>
    <row r="2160" spans="1:11" s="177" customFormat="1" x14ac:dyDescent="0.2">
      <c r="A2160" s="176"/>
      <c r="B2160" s="1"/>
      <c r="C2160" s="2"/>
      <c r="D2160" s="224"/>
      <c r="E2160" s="224"/>
      <c r="F2160" s="224"/>
      <c r="I2160" s="190"/>
      <c r="J2160" s="190"/>
      <c r="K2160" s="190"/>
    </row>
    <row r="2161" spans="1:11" s="177" customFormat="1" x14ac:dyDescent="0.2">
      <c r="A2161" s="176"/>
      <c r="B2161" s="1"/>
      <c r="C2161" s="2"/>
      <c r="D2161" s="224"/>
      <c r="E2161" s="224"/>
      <c r="F2161" s="224"/>
      <c r="I2161" s="190"/>
      <c r="J2161" s="190"/>
      <c r="K2161" s="190"/>
    </row>
    <row r="2162" spans="1:11" s="177" customFormat="1" x14ac:dyDescent="0.2">
      <c r="A2162" s="176"/>
      <c r="B2162" s="1"/>
      <c r="C2162" s="2"/>
      <c r="D2162" s="224"/>
      <c r="E2162" s="224"/>
      <c r="F2162" s="224"/>
      <c r="I2162" s="190"/>
      <c r="J2162" s="190"/>
      <c r="K2162" s="190"/>
    </row>
    <row r="2163" spans="1:11" s="177" customFormat="1" x14ac:dyDescent="0.2">
      <c r="A2163" s="176"/>
      <c r="B2163" s="1"/>
      <c r="C2163" s="2"/>
      <c r="D2163" s="224"/>
      <c r="E2163" s="224"/>
      <c r="F2163" s="224"/>
      <c r="I2163" s="190"/>
      <c r="J2163" s="190"/>
      <c r="K2163" s="190"/>
    </row>
    <row r="2164" spans="1:11" s="177" customFormat="1" x14ac:dyDescent="0.2">
      <c r="A2164" s="176"/>
      <c r="B2164" s="1"/>
      <c r="C2164" s="2"/>
      <c r="D2164" s="224"/>
      <c r="E2164" s="224"/>
      <c r="F2164" s="224"/>
      <c r="I2164" s="190"/>
      <c r="J2164" s="190"/>
      <c r="K2164" s="190"/>
    </row>
    <row r="2165" spans="1:11" s="177" customFormat="1" x14ac:dyDescent="0.2">
      <c r="A2165" s="176"/>
      <c r="B2165" s="1"/>
      <c r="C2165" s="2"/>
      <c r="D2165" s="224"/>
      <c r="E2165" s="224"/>
      <c r="F2165" s="224"/>
      <c r="I2165" s="190"/>
      <c r="J2165" s="190"/>
      <c r="K2165" s="190"/>
    </row>
    <row r="2166" spans="1:11" s="177" customFormat="1" x14ac:dyDescent="0.2">
      <c r="A2166" s="176"/>
      <c r="B2166" s="1"/>
      <c r="C2166" s="2"/>
      <c r="D2166" s="224"/>
      <c r="E2166" s="224"/>
      <c r="F2166" s="224"/>
      <c r="I2166" s="190"/>
      <c r="J2166" s="190"/>
      <c r="K2166" s="190"/>
    </row>
    <row r="2167" spans="1:11" s="177" customFormat="1" x14ac:dyDescent="0.2">
      <c r="A2167" s="176"/>
      <c r="B2167" s="1"/>
      <c r="C2167" s="2"/>
      <c r="D2167" s="224"/>
      <c r="E2167" s="224"/>
      <c r="F2167" s="224"/>
      <c r="I2167" s="190"/>
      <c r="J2167" s="190"/>
      <c r="K2167" s="190"/>
    </row>
    <row r="2168" spans="1:11" s="177" customFormat="1" x14ac:dyDescent="0.2">
      <c r="A2168" s="176"/>
      <c r="B2168" s="1"/>
      <c r="C2168" s="2"/>
      <c r="D2168" s="224"/>
      <c r="E2168" s="224"/>
      <c r="F2168" s="224"/>
      <c r="I2168" s="190"/>
      <c r="J2168" s="190"/>
      <c r="K2168" s="190"/>
    </row>
    <row r="2169" spans="1:11" s="177" customFormat="1" x14ac:dyDescent="0.2">
      <c r="A2169" s="176"/>
      <c r="B2169" s="1"/>
      <c r="C2169" s="2"/>
      <c r="D2169" s="224"/>
      <c r="E2169" s="224"/>
      <c r="F2169" s="224"/>
      <c r="I2169" s="190"/>
      <c r="J2169" s="190"/>
      <c r="K2169" s="190"/>
    </row>
    <row r="2170" spans="1:11" s="177" customFormat="1" x14ac:dyDescent="0.2">
      <c r="A2170" s="176"/>
      <c r="B2170" s="1"/>
      <c r="C2170" s="2"/>
      <c r="D2170" s="224"/>
      <c r="E2170" s="224"/>
      <c r="F2170" s="224"/>
      <c r="I2170" s="190"/>
      <c r="J2170" s="190"/>
      <c r="K2170" s="190"/>
    </row>
    <row r="2171" spans="1:11" s="177" customFormat="1" x14ac:dyDescent="0.2">
      <c r="A2171" s="176"/>
      <c r="B2171" s="1"/>
      <c r="C2171" s="2"/>
      <c r="D2171" s="224"/>
      <c r="E2171" s="224"/>
      <c r="F2171" s="224"/>
      <c r="I2171" s="190"/>
      <c r="J2171" s="190"/>
      <c r="K2171" s="190"/>
    </row>
    <row r="2172" spans="1:11" s="177" customFormat="1" x14ac:dyDescent="0.2">
      <c r="A2172" s="176"/>
      <c r="B2172" s="1"/>
      <c r="C2172" s="2"/>
      <c r="D2172" s="224"/>
      <c r="E2172" s="224"/>
      <c r="F2172" s="224"/>
      <c r="I2172" s="190"/>
      <c r="J2172" s="190"/>
      <c r="K2172" s="190"/>
    </row>
    <row r="2173" spans="1:11" s="177" customFormat="1" x14ac:dyDescent="0.2">
      <c r="A2173" s="176"/>
      <c r="B2173" s="1"/>
      <c r="C2173" s="2"/>
      <c r="D2173" s="224"/>
      <c r="E2173" s="224"/>
      <c r="F2173" s="224"/>
      <c r="I2173" s="190"/>
      <c r="J2173" s="190"/>
      <c r="K2173" s="190"/>
    </row>
    <row r="2174" spans="1:11" s="177" customFormat="1" x14ac:dyDescent="0.2">
      <c r="A2174" s="176"/>
      <c r="B2174" s="1"/>
      <c r="C2174" s="2"/>
      <c r="D2174" s="224"/>
      <c r="E2174" s="224"/>
      <c r="F2174" s="224"/>
      <c r="I2174" s="190"/>
      <c r="J2174" s="190"/>
      <c r="K2174" s="190"/>
    </row>
    <row r="2175" spans="1:11" s="177" customFormat="1" x14ac:dyDescent="0.2">
      <c r="A2175" s="176"/>
      <c r="B2175" s="1"/>
      <c r="C2175" s="2"/>
      <c r="D2175" s="224"/>
      <c r="E2175" s="224"/>
      <c r="F2175" s="224"/>
      <c r="I2175" s="190"/>
      <c r="J2175" s="190"/>
      <c r="K2175" s="190"/>
    </row>
    <row r="2176" spans="1:11" s="177" customFormat="1" x14ac:dyDescent="0.2">
      <c r="A2176" s="176"/>
      <c r="B2176" s="1"/>
      <c r="C2176" s="2"/>
      <c r="D2176" s="224"/>
      <c r="E2176" s="224"/>
      <c r="F2176" s="224"/>
      <c r="I2176" s="190"/>
      <c r="J2176" s="190"/>
      <c r="K2176" s="190"/>
    </row>
    <row r="2177" spans="1:11" s="177" customFormat="1" x14ac:dyDescent="0.2">
      <c r="A2177" s="176"/>
      <c r="B2177" s="1"/>
      <c r="C2177" s="2"/>
      <c r="D2177" s="224"/>
      <c r="E2177" s="224"/>
      <c r="F2177" s="224"/>
      <c r="I2177" s="190"/>
      <c r="J2177" s="190"/>
      <c r="K2177" s="190"/>
    </row>
    <row r="2178" spans="1:11" s="177" customFormat="1" x14ac:dyDescent="0.2">
      <c r="A2178" s="176"/>
      <c r="B2178" s="1"/>
      <c r="C2178" s="2"/>
      <c r="D2178" s="224"/>
      <c r="E2178" s="224"/>
      <c r="F2178" s="224"/>
      <c r="I2178" s="190"/>
      <c r="J2178" s="190"/>
      <c r="K2178" s="190"/>
    </row>
    <row r="2179" spans="1:11" s="177" customFormat="1" x14ac:dyDescent="0.2">
      <c r="A2179" s="176"/>
      <c r="B2179" s="1"/>
      <c r="C2179" s="2"/>
      <c r="D2179" s="224"/>
      <c r="E2179" s="224"/>
      <c r="F2179" s="224"/>
      <c r="I2179" s="190"/>
      <c r="J2179" s="190"/>
      <c r="K2179" s="190"/>
    </row>
    <row r="2180" spans="1:11" s="177" customFormat="1" x14ac:dyDescent="0.2">
      <c r="A2180" s="176"/>
      <c r="B2180" s="1"/>
      <c r="C2180" s="2"/>
      <c r="D2180" s="224"/>
      <c r="E2180" s="224"/>
      <c r="F2180" s="224"/>
      <c r="I2180" s="190"/>
      <c r="J2180" s="190"/>
      <c r="K2180" s="190"/>
    </row>
    <row r="2181" spans="1:11" s="177" customFormat="1" x14ac:dyDescent="0.2">
      <c r="A2181" s="176"/>
      <c r="B2181" s="1"/>
      <c r="C2181" s="2"/>
      <c r="D2181" s="224"/>
      <c r="E2181" s="224"/>
      <c r="F2181" s="224"/>
      <c r="I2181" s="190"/>
      <c r="J2181" s="190"/>
      <c r="K2181" s="190"/>
    </row>
    <row r="2182" spans="1:11" s="177" customFormat="1" x14ac:dyDescent="0.2">
      <c r="A2182" s="176"/>
      <c r="B2182" s="1"/>
      <c r="C2182" s="2"/>
      <c r="D2182" s="224"/>
      <c r="E2182" s="224"/>
      <c r="F2182" s="224"/>
      <c r="I2182" s="190"/>
      <c r="J2182" s="190"/>
      <c r="K2182" s="190"/>
    </row>
    <row r="2183" spans="1:11" s="177" customFormat="1" x14ac:dyDescent="0.2">
      <c r="A2183" s="176"/>
      <c r="B2183" s="1"/>
      <c r="C2183" s="2"/>
      <c r="D2183" s="224"/>
      <c r="E2183" s="224"/>
      <c r="F2183" s="224"/>
      <c r="I2183" s="190"/>
      <c r="J2183" s="190"/>
      <c r="K2183" s="190"/>
    </row>
    <row r="2184" spans="1:11" s="177" customFormat="1" x14ac:dyDescent="0.2">
      <c r="A2184" s="176"/>
      <c r="B2184" s="1"/>
      <c r="C2184" s="2"/>
      <c r="D2184" s="224"/>
      <c r="E2184" s="224"/>
      <c r="F2184" s="224"/>
      <c r="I2184" s="190"/>
      <c r="J2184" s="190"/>
      <c r="K2184" s="190"/>
    </row>
    <row r="2185" spans="1:11" s="177" customFormat="1" x14ac:dyDescent="0.2">
      <c r="A2185" s="176"/>
      <c r="B2185" s="1"/>
      <c r="C2185" s="2"/>
      <c r="D2185" s="224"/>
      <c r="E2185" s="224"/>
      <c r="F2185" s="224"/>
      <c r="I2185" s="190"/>
      <c r="J2185" s="190"/>
      <c r="K2185" s="190"/>
    </row>
    <row r="2186" spans="1:11" s="177" customFormat="1" x14ac:dyDescent="0.2">
      <c r="A2186" s="176"/>
      <c r="B2186" s="1"/>
      <c r="C2186" s="2"/>
      <c r="D2186" s="224"/>
      <c r="E2186" s="224"/>
      <c r="F2186" s="224"/>
      <c r="I2186" s="190"/>
      <c r="J2186" s="190"/>
      <c r="K2186" s="190"/>
    </row>
    <row r="2187" spans="1:11" s="177" customFormat="1" x14ac:dyDescent="0.2">
      <c r="A2187" s="176"/>
      <c r="B2187" s="1"/>
      <c r="C2187" s="2"/>
      <c r="D2187" s="224"/>
      <c r="E2187" s="224"/>
      <c r="F2187" s="224"/>
      <c r="I2187" s="190"/>
      <c r="J2187" s="190"/>
      <c r="K2187" s="190"/>
    </row>
    <row r="2188" spans="1:11" s="177" customFormat="1" x14ac:dyDescent="0.2">
      <c r="A2188" s="176"/>
      <c r="B2188" s="1"/>
      <c r="C2188" s="2"/>
      <c r="D2188" s="224"/>
      <c r="E2188" s="224"/>
      <c r="F2188" s="224"/>
      <c r="I2188" s="190"/>
      <c r="J2188" s="190"/>
      <c r="K2188" s="190"/>
    </row>
    <row r="2189" spans="1:11" s="177" customFormat="1" x14ac:dyDescent="0.2">
      <c r="A2189" s="176"/>
      <c r="B2189" s="1"/>
      <c r="C2189" s="2"/>
      <c r="D2189" s="224"/>
      <c r="E2189" s="224"/>
      <c r="F2189" s="224"/>
      <c r="I2189" s="190"/>
      <c r="J2189" s="190"/>
      <c r="K2189" s="190"/>
    </row>
    <row r="2190" spans="1:11" s="177" customFormat="1" x14ac:dyDescent="0.2">
      <c r="A2190" s="176"/>
      <c r="B2190" s="1"/>
      <c r="C2190" s="2"/>
      <c r="D2190" s="224"/>
      <c r="E2190" s="224"/>
      <c r="F2190" s="224"/>
      <c r="I2190" s="190"/>
      <c r="J2190" s="190"/>
      <c r="K2190" s="190"/>
    </row>
    <row r="2191" spans="1:11" s="177" customFormat="1" x14ac:dyDescent="0.2">
      <c r="A2191" s="176"/>
      <c r="B2191" s="1"/>
      <c r="C2191" s="2"/>
      <c r="D2191" s="224"/>
      <c r="E2191" s="224"/>
      <c r="F2191" s="224"/>
      <c r="I2191" s="190"/>
      <c r="J2191" s="190"/>
      <c r="K2191" s="190"/>
    </row>
    <row r="2192" spans="1:11" s="177" customFormat="1" x14ac:dyDescent="0.2">
      <c r="A2192" s="176"/>
      <c r="B2192" s="1"/>
      <c r="C2192" s="2"/>
      <c r="D2192" s="224"/>
      <c r="E2192" s="224"/>
      <c r="F2192" s="224"/>
      <c r="I2192" s="190"/>
      <c r="J2192" s="190"/>
      <c r="K2192" s="190"/>
    </row>
    <row r="2193" spans="1:11" s="177" customFormat="1" x14ac:dyDescent="0.2">
      <c r="A2193" s="176"/>
      <c r="B2193" s="1"/>
      <c r="C2193" s="2"/>
      <c r="D2193" s="224"/>
      <c r="E2193" s="224"/>
      <c r="F2193" s="224"/>
      <c r="I2193" s="190"/>
      <c r="J2193" s="190"/>
      <c r="K2193" s="190"/>
    </row>
    <row r="2194" spans="1:11" s="177" customFormat="1" x14ac:dyDescent="0.2">
      <c r="A2194" s="176"/>
      <c r="B2194" s="1"/>
      <c r="C2194" s="2"/>
      <c r="D2194" s="224"/>
      <c r="E2194" s="224"/>
      <c r="F2194" s="224"/>
      <c r="I2194" s="190"/>
      <c r="J2194" s="190"/>
      <c r="K2194" s="190"/>
    </row>
    <row r="2195" spans="1:11" s="177" customFormat="1" x14ac:dyDescent="0.2">
      <c r="A2195" s="176"/>
      <c r="B2195" s="1"/>
      <c r="C2195" s="2"/>
      <c r="D2195" s="224"/>
      <c r="E2195" s="224"/>
      <c r="F2195" s="224"/>
      <c r="I2195" s="190"/>
      <c r="J2195" s="190"/>
      <c r="K2195" s="190"/>
    </row>
    <row r="2196" spans="1:11" s="177" customFormat="1" x14ac:dyDescent="0.2">
      <c r="A2196" s="176"/>
      <c r="B2196" s="1"/>
      <c r="C2196" s="2"/>
      <c r="D2196" s="224"/>
      <c r="E2196" s="224"/>
      <c r="F2196" s="224"/>
      <c r="I2196" s="190"/>
      <c r="J2196" s="190"/>
      <c r="K2196" s="190"/>
    </row>
    <row r="2197" spans="1:11" s="177" customFormat="1" x14ac:dyDescent="0.2">
      <c r="A2197" s="176"/>
      <c r="B2197" s="1"/>
      <c r="C2197" s="2"/>
      <c r="D2197" s="224"/>
      <c r="E2197" s="224"/>
      <c r="F2197" s="224"/>
      <c r="I2197" s="190"/>
      <c r="J2197" s="190"/>
      <c r="K2197" s="190"/>
    </row>
    <row r="2198" spans="1:11" s="177" customFormat="1" x14ac:dyDescent="0.2">
      <c r="A2198" s="176"/>
      <c r="B2198" s="1"/>
      <c r="C2198" s="2"/>
      <c r="D2198" s="224"/>
      <c r="E2198" s="224"/>
      <c r="F2198" s="224"/>
      <c r="I2198" s="190"/>
      <c r="J2198" s="190"/>
      <c r="K2198" s="190"/>
    </row>
    <row r="2199" spans="1:11" s="177" customFormat="1" x14ac:dyDescent="0.2">
      <c r="A2199" s="176"/>
      <c r="B2199" s="1"/>
      <c r="C2199" s="2"/>
      <c r="D2199" s="224"/>
      <c r="E2199" s="224"/>
      <c r="F2199" s="224"/>
      <c r="I2199" s="190"/>
      <c r="J2199" s="190"/>
      <c r="K2199" s="190"/>
    </row>
    <row r="2200" spans="1:11" s="177" customFormat="1" x14ac:dyDescent="0.2">
      <c r="A2200" s="176"/>
      <c r="B2200" s="1"/>
      <c r="C2200" s="2"/>
      <c r="D2200" s="224"/>
      <c r="E2200" s="224"/>
      <c r="F2200" s="224"/>
      <c r="I2200" s="190"/>
      <c r="J2200" s="190"/>
      <c r="K2200" s="190"/>
    </row>
    <row r="2201" spans="1:11" s="177" customFormat="1" x14ac:dyDescent="0.2">
      <c r="A2201" s="176"/>
      <c r="B2201" s="1"/>
      <c r="C2201" s="2"/>
      <c r="D2201" s="224"/>
      <c r="E2201" s="224"/>
      <c r="F2201" s="224"/>
      <c r="I2201" s="190"/>
      <c r="J2201" s="190"/>
      <c r="K2201" s="190"/>
    </row>
    <row r="2202" spans="1:11" s="177" customFormat="1" x14ac:dyDescent="0.2">
      <c r="A2202" s="176"/>
      <c r="B2202" s="1"/>
      <c r="C2202" s="2"/>
      <c r="D2202" s="224"/>
      <c r="E2202" s="224"/>
      <c r="F2202" s="224"/>
      <c r="I2202" s="190"/>
      <c r="J2202" s="190"/>
      <c r="K2202" s="190"/>
    </row>
    <row r="2203" spans="1:11" s="177" customFormat="1" x14ac:dyDescent="0.2">
      <c r="A2203" s="176"/>
      <c r="B2203" s="1"/>
      <c r="C2203" s="2"/>
      <c r="D2203" s="224"/>
      <c r="E2203" s="224"/>
      <c r="F2203" s="224"/>
      <c r="I2203" s="190"/>
      <c r="J2203" s="190"/>
      <c r="K2203" s="190"/>
    </row>
    <row r="2204" spans="1:11" s="177" customFormat="1" x14ac:dyDescent="0.2">
      <c r="A2204" s="176"/>
      <c r="B2204" s="1"/>
      <c r="C2204" s="2"/>
      <c r="D2204" s="224"/>
      <c r="E2204" s="224"/>
      <c r="F2204" s="224"/>
      <c r="I2204" s="190"/>
      <c r="J2204" s="190"/>
      <c r="K2204" s="190"/>
    </row>
    <row r="2205" spans="1:11" s="177" customFormat="1" x14ac:dyDescent="0.2">
      <c r="A2205" s="176"/>
      <c r="B2205" s="1"/>
      <c r="C2205" s="2"/>
      <c r="D2205" s="224"/>
      <c r="E2205" s="224"/>
      <c r="F2205" s="224"/>
      <c r="I2205" s="190"/>
      <c r="J2205" s="190"/>
      <c r="K2205" s="190"/>
    </row>
    <row r="2206" spans="1:11" s="177" customFormat="1" x14ac:dyDescent="0.2">
      <c r="A2206" s="176"/>
      <c r="B2206" s="1"/>
      <c r="C2206" s="2"/>
      <c r="D2206" s="224"/>
      <c r="E2206" s="224"/>
      <c r="F2206" s="224"/>
      <c r="I2206" s="190"/>
      <c r="J2206" s="190"/>
      <c r="K2206" s="190"/>
    </row>
    <row r="2207" spans="1:11" s="177" customFormat="1" x14ac:dyDescent="0.2">
      <c r="A2207" s="176"/>
      <c r="B2207" s="1"/>
      <c r="C2207" s="2"/>
      <c r="D2207" s="224"/>
      <c r="E2207" s="224"/>
      <c r="F2207" s="224"/>
      <c r="I2207" s="190"/>
      <c r="J2207" s="190"/>
      <c r="K2207" s="190"/>
    </row>
    <row r="2208" spans="1:11" s="177" customFormat="1" x14ac:dyDescent="0.2">
      <c r="A2208" s="176"/>
      <c r="B2208" s="1"/>
      <c r="C2208" s="2"/>
      <c r="D2208" s="224"/>
      <c r="E2208" s="224"/>
      <c r="F2208" s="224"/>
      <c r="I2208" s="190"/>
      <c r="J2208" s="190"/>
      <c r="K2208" s="190"/>
    </row>
    <row r="2209" spans="1:11" s="177" customFormat="1" x14ac:dyDescent="0.2">
      <c r="A2209" s="176"/>
      <c r="B2209" s="1"/>
      <c r="C2209" s="2"/>
      <c r="D2209" s="224"/>
      <c r="E2209" s="224"/>
      <c r="F2209" s="224"/>
      <c r="I2209" s="190"/>
      <c r="J2209" s="190"/>
      <c r="K2209" s="190"/>
    </row>
    <row r="2210" spans="1:11" s="177" customFormat="1" x14ac:dyDescent="0.2">
      <c r="A2210" s="176"/>
      <c r="B2210" s="1"/>
      <c r="C2210" s="2"/>
      <c r="D2210" s="224"/>
      <c r="E2210" s="224"/>
      <c r="F2210" s="224"/>
      <c r="I2210" s="190"/>
      <c r="J2210" s="190"/>
      <c r="K2210" s="190"/>
    </row>
    <row r="2211" spans="1:11" s="177" customFormat="1" x14ac:dyDescent="0.2">
      <c r="A2211" s="176"/>
      <c r="B2211" s="1"/>
      <c r="C2211" s="2"/>
      <c r="D2211" s="224"/>
      <c r="E2211" s="224"/>
      <c r="F2211" s="224"/>
      <c r="I2211" s="190"/>
      <c r="J2211" s="190"/>
      <c r="K2211" s="190"/>
    </row>
    <row r="2212" spans="1:11" s="177" customFormat="1" x14ac:dyDescent="0.2">
      <c r="A2212" s="176"/>
      <c r="B2212" s="1"/>
      <c r="C2212" s="2"/>
      <c r="D2212" s="224"/>
      <c r="E2212" s="224"/>
      <c r="F2212" s="224"/>
      <c r="I2212" s="190"/>
      <c r="J2212" s="190"/>
      <c r="K2212" s="190"/>
    </row>
    <row r="2213" spans="1:11" s="177" customFormat="1" x14ac:dyDescent="0.2">
      <c r="A2213" s="176"/>
      <c r="B2213" s="1"/>
      <c r="C2213" s="2"/>
      <c r="D2213" s="224"/>
      <c r="E2213" s="224"/>
      <c r="F2213" s="224"/>
      <c r="I2213" s="190"/>
      <c r="J2213" s="190"/>
      <c r="K2213" s="190"/>
    </row>
    <row r="2214" spans="1:11" s="177" customFormat="1" x14ac:dyDescent="0.2">
      <c r="A2214" s="176"/>
      <c r="B2214" s="1"/>
      <c r="C2214" s="2"/>
      <c r="D2214" s="224"/>
      <c r="E2214" s="224"/>
      <c r="F2214" s="224"/>
      <c r="I2214" s="190"/>
      <c r="J2214" s="190"/>
      <c r="K2214" s="190"/>
    </row>
    <row r="2215" spans="1:11" s="177" customFormat="1" x14ac:dyDescent="0.2">
      <c r="A2215" s="176"/>
      <c r="B2215" s="1"/>
      <c r="C2215" s="2"/>
      <c r="D2215" s="224"/>
      <c r="E2215" s="224"/>
      <c r="F2215" s="224"/>
      <c r="I2215" s="190"/>
      <c r="J2215" s="190"/>
      <c r="K2215" s="190"/>
    </row>
    <row r="2216" spans="1:11" s="177" customFormat="1" x14ac:dyDescent="0.2">
      <c r="A2216" s="176"/>
      <c r="B2216" s="1"/>
      <c r="C2216" s="2"/>
      <c r="D2216" s="224"/>
      <c r="E2216" s="224"/>
      <c r="F2216" s="224"/>
      <c r="I2216" s="190"/>
      <c r="J2216" s="190"/>
      <c r="K2216" s="190"/>
    </row>
    <row r="2217" spans="1:11" s="177" customFormat="1" x14ac:dyDescent="0.2">
      <c r="A2217" s="176"/>
      <c r="B2217" s="1"/>
      <c r="C2217" s="2"/>
      <c r="D2217" s="224"/>
      <c r="E2217" s="224"/>
      <c r="F2217" s="224"/>
      <c r="I2217" s="190"/>
      <c r="J2217" s="190"/>
      <c r="K2217" s="190"/>
    </row>
    <row r="2218" spans="1:11" s="177" customFormat="1" x14ac:dyDescent="0.2">
      <c r="A2218" s="176"/>
      <c r="B2218" s="1"/>
      <c r="C2218" s="2"/>
      <c r="D2218" s="224"/>
      <c r="E2218" s="224"/>
      <c r="F2218" s="224"/>
      <c r="I2218" s="190"/>
      <c r="J2218" s="190"/>
      <c r="K2218" s="190"/>
    </row>
    <row r="2219" spans="1:11" s="177" customFormat="1" x14ac:dyDescent="0.2">
      <c r="A2219" s="176"/>
      <c r="B2219" s="1"/>
      <c r="C2219" s="2"/>
      <c r="D2219" s="224"/>
      <c r="E2219" s="224"/>
      <c r="F2219" s="224"/>
      <c r="I2219" s="190"/>
      <c r="J2219" s="190"/>
      <c r="K2219" s="190"/>
    </row>
    <row r="2220" spans="1:11" s="177" customFormat="1" x14ac:dyDescent="0.2">
      <c r="A2220" s="176"/>
      <c r="B2220" s="1"/>
      <c r="C2220" s="2"/>
      <c r="D2220" s="224"/>
      <c r="E2220" s="224"/>
      <c r="F2220" s="224"/>
      <c r="I2220" s="190"/>
      <c r="J2220" s="190"/>
      <c r="K2220" s="190"/>
    </row>
    <row r="2221" spans="1:11" s="177" customFormat="1" x14ac:dyDescent="0.2">
      <c r="A2221" s="176"/>
      <c r="B2221" s="1"/>
      <c r="C2221" s="2"/>
      <c r="D2221" s="224"/>
      <c r="E2221" s="224"/>
      <c r="F2221" s="224"/>
      <c r="I2221" s="190"/>
      <c r="J2221" s="190"/>
      <c r="K2221" s="190"/>
    </row>
    <row r="2222" spans="1:11" s="177" customFormat="1" x14ac:dyDescent="0.2">
      <c r="A2222" s="176"/>
      <c r="B2222" s="1"/>
      <c r="C2222" s="2"/>
      <c r="D2222" s="224"/>
      <c r="E2222" s="224"/>
      <c r="F2222" s="224"/>
      <c r="I2222" s="190"/>
      <c r="J2222" s="190"/>
      <c r="K2222" s="190"/>
    </row>
    <row r="2223" spans="1:11" s="177" customFormat="1" x14ac:dyDescent="0.2">
      <c r="A2223" s="176"/>
      <c r="B2223" s="1"/>
      <c r="C2223" s="2"/>
      <c r="D2223" s="224"/>
      <c r="E2223" s="224"/>
      <c r="F2223" s="224"/>
      <c r="I2223" s="190"/>
      <c r="J2223" s="190"/>
      <c r="K2223" s="190"/>
    </row>
    <row r="2224" spans="1:11" s="177" customFormat="1" x14ac:dyDescent="0.2">
      <c r="A2224" s="176"/>
      <c r="B2224" s="1"/>
      <c r="C2224" s="2"/>
      <c r="D2224" s="224"/>
      <c r="E2224" s="224"/>
      <c r="F2224" s="224"/>
      <c r="I2224" s="190"/>
      <c r="J2224" s="190"/>
      <c r="K2224" s="190"/>
    </row>
    <row r="2225" spans="1:11" s="177" customFormat="1" x14ac:dyDescent="0.2">
      <c r="A2225" s="176"/>
      <c r="B2225" s="1"/>
      <c r="C2225" s="2"/>
      <c r="D2225" s="224"/>
      <c r="E2225" s="224"/>
      <c r="F2225" s="224"/>
      <c r="I2225" s="190"/>
      <c r="J2225" s="190"/>
      <c r="K2225" s="190"/>
    </row>
    <row r="2226" spans="1:11" s="177" customFormat="1" x14ac:dyDescent="0.2">
      <c r="A2226" s="176"/>
      <c r="B2226" s="1"/>
      <c r="C2226" s="2"/>
      <c r="D2226" s="224"/>
      <c r="E2226" s="224"/>
      <c r="F2226" s="224"/>
      <c r="I2226" s="190"/>
      <c r="J2226" s="190"/>
      <c r="K2226" s="190"/>
    </row>
    <row r="2227" spans="1:11" s="177" customFormat="1" x14ac:dyDescent="0.2">
      <c r="A2227" s="176"/>
      <c r="B2227" s="1"/>
      <c r="C2227" s="2"/>
      <c r="D2227" s="224"/>
      <c r="E2227" s="224"/>
      <c r="F2227" s="224"/>
      <c r="I2227" s="190"/>
      <c r="J2227" s="190"/>
      <c r="K2227" s="190"/>
    </row>
    <row r="2228" spans="1:11" s="177" customFormat="1" x14ac:dyDescent="0.2">
      <c r="A2228" s="176"/>
      <c r="B2228" s="1"/>
      <c r="C2228" s="2"/>
      <c r="D2228" s="224"/>
      <c r="E2228" s="224"/>
      <c r="F2228" s="224"/>
      <c r="I2228" s="190"/>
      <c r="J2228" s="190"/>
      <c r="K2228" s="190"/>
    </row>
    <row r="2229" spans="1:11" s="177" customFormat="1" x14ac:dyDescent="0.2">
      <c r="A2229" s="176"/>
      <c r="B2229" s="1"/>
      <c r="C2229" s="2"/>
      <c r="D2229" s="224"/>
      <c r="E2229" s="224"/>
      <c r="F2229" s="224"/>
      <c r="I2229" s="190"/>
      <c r="J2229" s="190"/>
      <c r="K2229" s="190"/>
    </row>
    <row r="2230" spans="1:11" s="177" customFormat="1" x14ac:dyDescent="0.2">
      <c r="A2230" s="176"/>
      <c r="B2230" s="1"/>
      <c r="C2230" s="2"/>
      <c r="D2230" s="224"/>
      <c r="E2230" s="224"/>
      <c r="F2230" s="224"/>
      <c r="I2230" s="190"/>
      <c r="J2230" s="190"/>
      <c r="K2230" s="190"/>
    </row>
    <row r="2231" spans="1:11" s="177" customFormat="1" x14ac:dyDescent="0.2">
      <c r="A2231" s="176"/>
      <c r="B2231" s="1"/>
      <c r="C2231" s="2"/>
      <c r="D2231" s="224"/>
      <c r="E2231" s="224"/>
      <c r="F2231" s="224"/>
      <c r="I2231" s="190"/>
      <c r="J2231" s="190"/>
      <c r="K2231" s="190"/>
    </row>
    <row r="2232" spans="1:11" s="177" customFormat="1" x14ac:dyDescent="0.2">
      <c r="A2232" s="176"/>
      <c r="B2232" s="1"/>
      <c r="C2232" s="2"/>
      <c r="D2232" s="224"/>
      <c r="E2232" s="224"/>
      <c r="F2232" s="224"/>
      <c r="I2232" s="190"/>
      <c r="J2232" s="190"/>
      <c r="K2232" s="190"/>
    </row>
    <row r="2233" spans="1:11" s="177" customFormat="1" x14ac:dyDescent="0.2">
      <c r="A2233" s="176"/>
      <c r="B2233" s="1"/>
      <c r="C2233" s="2"/>
      <c r="D2233" s="224"/>
      <c r="E2233" s="224"/>
      <c r="F2233" s="224"/>
      <c r="I2233" s="190"/>
      <c r="J2233" s="190"/>
      <c r="K2233" s="190"/>
    </row>
    <row r="2234" spans="1:11" s="177" customFormat="1" x14ac:dyDescent="0.2">
      <c r="A2234" s="176"/>
      <c r="B2234" s="1"/>
      <c r="C2234" s="2"/>
      <c r="D2234" s="224"/>
      <c r="E2234" s="224"/>
      <c r="F2234" s="224"/>
      <c r="I2234" s="190"/>
      <c r="J2234" s="190"/>
      <c r="K2234" s="190"/>
    </row>
    <row r="2235" spans="1:11" s="177" customFormat="1" x14ac:dyDescent="0.2">
      <c r="A2235" s="176"/>
      <c r="B2235" s="1"/>
      <c r="C2235" s="2"/>
      <c r="D2235" s="224"/>
      <c r="E2235" s="224"/>
      <c r="F2235" s="224"/>
      <c r="I2235" s="190"/>
      <c r="J2235" s="190"/>
      <c r="K2235" s="190"/>
    </row>
    <row r="2236" spans="1:11" s="177" customFormat="1" x14ac:dyDescent="0.2">
      <c r="A2236" s="176"/>
      <c r="B2236" s="1"/>
      <c r="C2236" s="2"/>
      <c r="D2236" s="224"/>
      <c r="E2236" s="224"/>
      <c r="F2236" s="224"/>
      <c r="I2236" s="190"/>
      <c r="J2236" s="190"/>
      <c r="K2236" s="190"/>
    </row>
    <row r="2237" spans="1:11" s="177" customFormat="1" x14ac:dyDescent="0.2">
      <c r="A2237" s="176"/>
      <c r="B2237" s="1"/>
      <c r="C2237" s="2"/>
      <c r="D2237" s="224"/>
      <c r="E2237" s="224"/>
      <c r="F2237" s="224"/>
      <c r="I2237" s="190"/>
      <c r="J2237" s="190"/>
      <c r="K2237" s="190"/>
    </row>
    <row r="2238" spans="1:11" s="177" customFormat="1" x14ac:dyDescent="0.2">
      <c r="A2238" s="176"/>
      <c r="B2238" s="1"/>
      <c r="C2238" s="2"/>
      <c r="D2238" s="224"/>
      <c r="E2238" s="224"/>
      <c r="F2238" s="224"/>
      <c r="I2238" s="190"/>
      <c r="J2238" s="190"/>
      <c r="K2238" s="190"/>
    </row>
    <row r="2239" spans="1:11" s="177" customFormat="1" x14ac:dyDescent="0.2">
      <c r="A2239" s="176"/>
      <c r="B2239" s="1"/>
      <c r="C2239" s="2"/>
      <c r="D2239" s="224"/>
      <c r="E2239" s="224"/>
      <c r="F2239" s="224"/>
      <c r="I2239" s="190"/>
      <c r="J2239" s="190"/>
      <c r="K2239" s="190"/>
    </row>
    <row r="2240" spans="1:11" s="177" customFormat="1" x14ac:dyDescent="0.2">
      <c r="A2240" s="176"/>
      <c r="B2240" s="1"/>
      <c r="C2240" s="2"/>
      <c r="D2240" s="224"/>
      <c r="E2240" s="224"/>
      <c r="F2240" s="224"/>
      <c r="I2240" s="190"/>
      <c r="J2240" s="190"/>
      <c r="K2240" s="190"/>
    </row>
    <row r="2241" spans="1:11" s="177" customFormat="1" x14ac:dyDescent="0.2">
      <c r="A2241" s="176"/>
      <c r="B2241" s="1"/>
      <c r="C2241" s="2"/>
      <c r="D2241" s="224"/>
      <c r="E2241" s="224"/>
      <c r="F2241" s="224"/>
      <c r="I2241" s="190"/>
      <c r="J2241" s="190"/>
      <c r="K2241" s="190"/>
    </row>
    <row r="2242" spans="1:11" s="177" customFormat="1" x14ac:dyDescent="0.2">
      <c r="A2242" s="176"/>
      <c r="B2242" s="1"/>
      <c r="C2242" s="2"/>
      <c r="D2242" s="224"/>
      <c r="E2242" s="224"/>
      <c r="F2242" s="224"/>
      <c r="I2242" s="190"/>
      <c r="J2242" s="190"/>
      <c r="K2242" s="190"/>
    </row>
    <row r="2243" spans="1:11" s="177" customFormat="1" x14ac:dyDescent="0.2">
      <c r="A2243" s="176"/>
      <c r="B2243" s="1"/>
      <c r="C2243" s="2"/>
      <c r="D2243" s="224"/>
      <c r="E2243" s="224"/>
      <c r="F2243" s="224"/>
      <c r="I2243" s="190"/>
      <c r="J2243" s="190"/>
      <c r="K2243" s="190"/>
    </row>
    <row r="2244" spans="1:11" s="177" customFormat="1" x14ac:dyDescent="0.2">
      <c r="A2244" s="176"/>
      <c r="B2244" s="1"/>
      <c r="C2244" s="2"/>
      <c r="D2244" s="224"/>
      <c r="E2244" s="224"/>
      <c r="F2244" s="224"/>
      <c r="I2244" s="190"/>
      <c r="J2244" s="190"/>
      <c r="K2244" s="190"/>
    </row>
    <row r="2245" spans="1:11" s="177" customFormat="1" x14ac:dyDescent="0.2">
      <c r="A2245" s="176"/>
      <c r="B2245" s="1"/>
      <c r="C2245" s="2"/>
      <c r="D2245" s="224"/>
      <c r="E2245" s="224"/>
      <c r="F2245" s="224"/>
      <c r="I2245" s="190"/>
      <c r="J2245" s="190"/>
      <c r="K2245" s="190"/>
    </row>
    <row r="2246" spans="1:11" s="177" customFormat="1" x14ac:dyDescent="0.2">
      <c r="A2246" s="176"/>
      <c r="B2246" s="1"/>
      <c r="C2246" s="2"/>
      <c r="D2246" s="224"/>
      <c r="E2246" s="224"/>
      <c r="F2246" s="224"/>
      <c r="I2246" s="190"/>
      <c r="J2246" s="190"/>
      <c r="K2246" s="190"/>
    </row>
    <row r="2247" spans="1:11" s="177" customFormat="1" x14ac:dyDescent="0.2">
      <c r="A2247" s="176"/>
      <c r="B2247" s="1"/>
      <c r="C2247" s="2"/>
      <c r="D2247" s="224"/>
      <c r="E2247" s="224"/>
      <c r="F2247" s="224"/>
      <c r="I2247" s="190"/>
      <c r="J2247" s="190"/>
      <c r="K2247" s="190"/>
    </row>
    <row r="2248" spans="1:11" s="177" customFormat="1" x14ac:dyDescent="0.2">
      <c r="A2248" s="176"/>
      <c r="B2248" s="1"/>
      <c r="C2248" s="2"/>
      <c r="D2248" s="224"/>
      <c r="E2248" s="224"/>
      <c r="F2248" s="224"/>
      <c r="I2248" s="190"/>
      <c r="J2248" s="190"/>
      <c r="K2248" s="190"/>
    </row>
    <row r="2249" spans="1:11" s="177" customFormat="1" x14ac:dyDescent="0.2">
      <c r="A2249" s="176"/>
      <c r="B2249" s="1"/>
      <c r="C2249" s="2"/>
      <c r="D2249" s="224"/>
      <c r="E2249" s="224"/>
      <c r="F2249" s="224"/>
      <c r="I2249" s="190"/>
      <c r="J2249" s="190"/>
      <c r="K2249" s="190"/>
    </row>
    <row r="2250" spans="1:11" s="177" customFormat="1" x14ac:dyDescent="0.2">
      <c r="A2250" s="176"/>
      <c r="B2250" s="1"/>
      <c r="C2250" s="2"/>
      <c r="D2250" s="224"/>
      <c r="E2250" s="224"/>
      <c r="F2250" s="224"/>
      <c r="I2250" s="190"/>
      <c r="J2250" s="190"/>
      <c r="K2250" s="190"/>
    </row>
    <row r="2251" spans="1:11" s="177" customFormat="1" x14ac:dyDescent="0.2">
      <c r="A2251" s="176"/>
      <c r="B2251" s="1"/>
      <c r="C2251" s="2"/>
      <c r="D2251" s="224"/>
      <c r="E2251" s="224"/>
      <c r="F2251" s="224"/>
      <c r="I2251" s="190"/>
      <c r="J2251" s="190"/>
      <c r="K2251" s="190"/>
    </row>
    <row r="2252" spans="1:11" s="177" customFormat="1" x14ac:dyDescent="0.2">
      <c r="A2252" s="176"/>
      <c r="B2252" s="1"/>
      <c r="C2252" s="2"/>
      <c r="D2252" s="224"/>
      <c r="E2252" s="224"/>
      <c r="F2252" s="224"/>
      <c r="I2252" s="190"/>
      <c r="J2252" s="190"/>
      <c r="K2252" s="190"/>
    </row>
    <row r="2253" spans="1:11" s="177" customFormat="1" x14ac:dyDescent="0.2">
      <c r="A2253" s="176"/>
      <c r="B2253" s="1"/>
      <c r="C2253" s="2"/>
      <c r="D2253" s="224"/>
      <c r="E2253" s="224"/>
      <c r="F2253" s="224"/>
      <c r="I2253" s="190"/>
      <c r="J2253" s="190"/>
      <c r="K2253" s="190"/>
    </row>
    <row r="2254" spans="1:11" s="177" customFormat="1" x14ac:dyDescent="0.2">
      <c r="A2254" s="176"/>
      <c r="B2254" s="1"/>
      <c r="C2254" s="2"/>
      <c r="D2254" s="224"/>
      <c r="E2254" s="224"/>
      <c r="F2254" s="224"/>
      <c r="I2254" s="190"/>
      <c r="J2254" s="190"/>
      <c r="K2254" s="190"/>
    </row>
    <row r="2255" spans="1:11" s="177" customFormat="1" x14ac:dyDescent="0.2">
      <c r="A2255" s="176"/>
      <c r="B2255" s="1"/>
      <c r="C2255" s="2"/>
      <c r="D2255" s="224"/>
      <c r="E2255" s="224"/>
      <c r="F2255" s="224"/>
      <c r="I2255" s="190"/>
      <c r="J2255" s="190"/>
      <c r="K2255" s="190"/>
    </row>
    <row r="2256" spans="1:11" s="177" customFormat="1" x14ac:dyDescent="0.2">
      <c r="A2256" s="176"/>
      <c r="B2256" s="1"/>
      <c r="C2256" s="2"/>
      <c r="D2256" s="224"/>
      <c r="E2256" s="224"/>
      <c r="F2256" s="224"/>
      <c r="I2256" s="190"/>
      <c r="J2256" s="190"/>
      <c r="K2256" s="190"/>
    </row>
    <row r="2257" spans="1:11" s="177" customFormat="1" x14ac:dyDescent="0.2">
      <c r="A2257" s="176"/>
      <c r="B2257" s="1"/>
      <c r="C2257" s="2"/>
      <c r="D2257" s="224"/>
      <c r="E2257" s="224"/>
      <c r="F2257" s="224"/>
      <c r="I2257" s="190"/>
      <c r="J2257" s="190"/>
      <c r="K2257" s="190"/>
    </row>
    <row r="2258" spans="1:11" s="177" customFormat="1" x14ac:dyDescent="0.2">
      <c r="A2258" s="176"/>
      <c r="B2258" s="1"/>
      <c r="C2258" s="2"/>
      <c r="D2258" s="224"/>
      <c r="E2258" s="224"/>
      <c r="F2258" s="224"/>
      <c r="I2258" s="190"/>
      <c r="J2258" s="190"/>
      <c r="K2258" s="190"/>
    </row>
    <row r="2259" spans="1:11" s="177" customFormat="1" x14ac:dyDescent="0.2">
      <c r="A2259" s="176"/>
      <c r="B2259" s="1"/>
      <c r="C2259" s="2"/>
      <c r="D2259" s="224"/>
      <c r="E2259" s="224"/>
      <c r="F2259" s="224"/>
      <c r="I2259" s="190"/>
      <c r="J2259" s="190"/>
      <c r="K2259" s="190"/>
    </row>
    <row r="2260" spans="1:11" s="177" customFormat="1" x14ac:dyDescent="0.2">
      <c r="A2260" s="176"/>
      <c r="B2260" s="1"/>
      <c r="C2260" s="2"/>
      <c r="D2260" s="224"/>
      <c r="E2260" s="224"/>
      <c r="F2260" s="224"/>
      <c r="I2260" s="190"/>
      <c r="J2260" s="190"/>
      <c r="K2260" s="190"/>
    </row>
    <row r="2261" spans="1:11" s="177" customFormat="1" x14ac:dyDescent="0.2">
      <c r="A2261" s="176"/>
      <c r="B2261" s="1"/>
      <c r="C2261" s="2"/>
      <c r="D2261" s="224"/>
      <c r="E2261" s="224"/>
      <c r="F2261" s="224"/>
      <c r="I2261" s="190"/>
      <c r="J2261" s="190"/>
      <c r="K2261" s="190"/>
    </row>
    <row r="2262" spans="1:11" s="177" customFormat="1" x14ac:dyDescent="0.2">
      <c r="A2262" s="176"/>
      <c r="B2262" s="1"/>
      <c r="C2262" s="2"/>
      <c r="D2262" s="224"/>
      <c r="E2262" s="224"/>
      <c r="F2262" s="224"/>
      <c r="I2262" s="190"/>
      <c r="J2262" s="190"/>
      <c r="K2262" s="190"/>
    </row>
    <row r="2263" spans="1:11" s="177" customFormat="1" x14ac:dyDescent="0.2">
      <c r="A2263" s="176"/>
      <c r="B2263" s="1"/>
      <c r="C2263" s="2"/>
      <c r="D2263" s="224"/>
      <c r="E2263" s="224"/>
      <c r="F2263" s="224"/>
      <c r="I2263" s="190"/>
      <c r="J2263" s="190"/>
      <c r="K2263" s="190"/>
    </row>
    <row r="2264" spans="1:11" s="177" customFormat="1" x14ac:dyDescent="0.2">
      <c r="A2264" s="176"/>
      <c r="B2264" s="1"/>
      <c r="C2264" s="2"/>
      <c r="D2264" s="224"/>
      <c r="E2264" s="224"/>
      <c r="F2264" s="224"/>
      <c r="I2264" s="190"/>
      <c r="J2264" s="190"/>
      <c r="K2264" s="190"/>
    </row>
    <row r="2265" spans="1:11" s="177" customFormat="1" x14ac:dyDescent="0.2">
      <c r="A2265" s="176"/>
      <c r="B2265" s="1"/>
      <c r="C2265" s="2"/>
      <c r="D2265" s="224"/>
      <c r="E2265" s="224"/>
      <c r="F2265" s="224"/>
      <c r="I2265" s="190"/>
      <c r="J2265" s="190"/>
      <c r="K2265" s="190"/>
    </row>
    <row r="2266" spans="1:11" s="177" customFormat="1" x14ac:dyDescent="0.2">
      <c r="A2266" s="176"/>
      <c r="B2266" s="1"/>
      <c r="C2266" s="2"/>
      <c r="D2266" s="224"/>
      <c r="E2266" s="224"/>
      <c r="F2266" s="224"/>
      <c r="I2266" s="190"/>
      <c r="J2266" s="190"/>
      <c r="K2266" s="190"/>
    </row>
    <row r="2267" spans="1:11" s="177" customFormat="1" x14ac:dyDescent="0.2">
      <c r="A2267" s="176"/>
      <c r="B2267" s="1"/>
      <c r="C2267" s="2"/>
      <c r="D2267" s="224"/>
      <c r="E2267" s="224"/>
      <c r="F2267" s="224"/>
      <c r="I2267" s="190"/>
      <c r="J2267" s="190"/>
      <c r="K2267" s="190"/>
    </row>
    <row r="2268" spans="1:11" s="177" customFormat="1" x14ac:dyDescent="0.2">
      <c r="A2268" s="176"/>
      <c r="B2268" s="1"/>
      <c r="C2268" s="2"/>
      <c r="D2268" s="224"/>
      <c r="E2268" s="224"/>
      <c r="F2268" s="224"/>
      <c r="I2268" s="190"/>
      <c r="J2268" s="190"/>
      <c r="K2268" s="190"/>
    </row>
    <row r="2269" spans="1:11" s="177" customFormat="1" x14ac:dyDescent="0.2">
      <c r="A2269" s="176"/>
      <c r="B2269" s="1"/>
      <c r="C2269" s="2"/>
      <c r="D2269" s="224"/>
      <c r="E2269" s="224"/>
      <c r="F2269" s="224"/>
      <c r="I2269" s="190"/>
      <c r="J2269" s="190"/>
      <c r="K2269" s="190"/>
    </row>
    <row r="2270" spans="1:11" s="177" customFormat="1" x14ac:dyDescent="0.2">
      <c r="A2270" s="176"/>
      <c r="B2270" s="1"/>
      <c r="C2270" s="2"/>
      <c r="D2270" s="224"/>
      <c r="E2270" s="224"/>
      <c r="F2270" s="224"/>
      <c r="I2270" s="190"/>
      <c r="J2270" s="190"/>
      <c r="K2270" s="190"/>
    </row>
    <row r="2271" spans="1:11" s="177" customFormat="1" x14ac:dyDescent="0.2">
      <c r="A2271" s="176"/>
      <c r="B2271" s="1"/>
      <c r="C2271" s="2"/>
      <c r="D2271" s="224"/>
      <c r="E2271" s="224"/>
      <c r="F2271" s="224"/>
      <c r="I2271" s="190"/>
      <c r="J2271" s="190"/>
      <c r="K2271" s="190"/>
    </row>
    <row r="2272" spans="1:11" s="177" customFormat="1" x14ac:dyDescent="0.2">
      <c r="A2272" s="176"/>
      <c r="B2272" s="1"/>
      <c r="C2272" s="2"/>
      <c r="D2272" s="224"/>
      <c r="E2272" s="224"/>
      <c r="F2272" s="224"/>
      <c r="I2272" s="190"/>
      <c r="J2272" s="190"/>
      <c r="K2272" s="190"/>
    </row>
    <row r="2273" spans="1:11" s="177" customFormat="1" x14ac:dyDescent="0.2">
      <c r="A2273" s="176"/>
      <c r="B2273" s="1"/>
      <c r="C2273" s="2"/>
      <c r="D2273" s="224"/>
      <c r="E2273" s="224"/>
      <c r="F2273" s="224"/>
      <c r="I2273" s="190"/>
      <c r="J2273" s="190"/>
      <c r="K2273" s="190"/>
    </row>
    <row r="2274" spans="1:11" s="177" customFormat="1" x14ac:dyDescent="0.2">
      <c r="A2274" s="176"/>
      <c r="B2274" s="1"/>
      <c r="C2274" s="2"/>
      <c r="D2274" s="224"/>
      <c r="E2274" s="224"/>
      <c r="F2274" s="224"/>
      <c r="I2274" s="190"/>
      <c r="J2274" s="190"/>
      <c r="K2274" s="190"/>
    </row>
    <row r="2275" spans="1:11" s="177" customFormat="1" x14ac:dyDescent="0.2">
      <c r="A2275" s="176"/>
      <c r="B2275" s="1"/>
      <c r="C2275" s="2"/>
      <c r="D2275" s="224"/>
      <c r="E2275" s="224"/>
      <c r="F2275" s="224"/>
      <c r="I2275" s="190"/>
      <c r="J2275" s="190"/>
      <c r="K2275" s="190"/>
    </row>
    <row r="2276" spans="1:11" s="177" customFormat="1" x14ac:dyDescent="0.2">
      <c r="A2276" s="176"/>
      <c r="B2276" s="1"/>
      <c r="C2276" s="2"/>
      <c r="D2276" s="224"/>
      <c r="E2276" s="224"/>
      <c r="F2276" s="224"/>
      <c r="I2276" s="190"/>
      <c r="J2276" s="190"/>
      <c r="K2276" s="190"/>
    </row>
    <row r="2277" spans="1:11" s="177" customFormat="1" x14ac:dyDescent="0.2">
      <c r="A2277" s="176"/>
      <c r="B2277" s="1"/>
      <c r="C2277" s="2"/>
      <c r="D2277" s="224"/>
      <c r="E2277" s="224"/>
      <c r="F2277" s="224"/>
      <c r="I2277" s="190"/>
      <c r="J2277" s="190"/>
      <c r="K2277" s="190"/>
    </row>
    <row r="2278" spans="1:11" s="177" customFormat="1" x14ac:dyDescent="0.2">
      <c r="A2278" s="176"/>
      <c r="B2278" s="1"/>
      <c r="C2278" s="2"/>
      <c r="D2278" s="224"/>
      <c r="E2278" s="224"/>
      <c r="F2278" s="224"/>
      <c r="I2278" s="190"/>
      <c r="J2278" s="190"/>
      <c r="K2278" s="190"/>
    </row>
    <row r="2279" spans="1:11" s="177" customFormat="1" x14ac:dyDescent="0.2">
      <c r="A2279" s="176"/>
      <c r="B2279" s="1"/>
      <c r="C2279" s="2"/>
      <c r="D2279" s="224"/>
      <c r="E2279" s="224"/>
      <c r="F2279" s="224"/>
      <c r="I2279" s="190"/>
      <c r="J2279" s="190"/>
      <c r="K2279" s="190"/>
    </row>
    <row r="2280" spans="1:11" s="177" customFormat="1" x14ac:dyDescent="0.2">
      <c r="A2280" s="176"/>
      <c r="B2280" s="1"/>
      <c r="C2280" s="2"/>
      <c r="D2280" s="224"/>
      <c r="E2280" s="224"/>
      <c r="F2280" s="224"/>
      <c r="I2280" s="190"/>
      <c r="J2280" s="190"/>
      <c r="K2280" s="190"/>
    </row>
    <row r="2281" spans="1:11" s="177" customFormat="1" x14ac:dyDescent="0.2">
      <c r="A2281" s="176"/>
      <c r="B2281" s="1"/>
      <c r="C2281" s="2"/>
      <c r="D2281" s="224"/>
      <c r="E2281" s="224"/>
      <c r="F2281" s="224"/>
      <c r="I2281" s="190"/>
      <c r="J2281" s="190"/>
      <c r="K2281" s="190"/>
    </row>
    <row r="2282" spans="1:11" s="177" customFormat="1" x14ac:dyDescent="0.2">
      <c r="A2282" s="176"/>
      <c r="B2282" s="1"/>
      <c r="C2282" s="2"/>
      <c r="D2282" s="224"/>
      <c r="E2282" s="224"/>
      <c r="F2282" s="224"/>
      <c r="I2282" s="190"/>
      <c r="J2282" s="190"/>
      <c r="K2282" s="190"/>
    </row>
    <row r="2283" spans="1:11" s="177" customFormat="1" x14ac:dyDescent="0.2">
      <c r="A2283" s="176"/>
      <c r="B2283" s="1"/>
      <c r="C2283" s="2"/>
      <c r="D2283" s="224"/>
      <c r="E2283" s="224"/>
      <c r="F2283" s="224"/>
      <c r="I2283" s="190"/>
      <c r="J2283" s="190"/>
      <c r="K2283" s="190"/>
    </row>
    <row r="2284" spans="1:11" s="177" customFormat="1" x14ac:dyDescent="0.2">
      <c r="A2284" s="176"/>
      <c r="B2284" s="1"/>
      <c r="C2284" s="2"/>
      <c r="D2284" s="224"/>
      <c r="E2284" s="224"/>
      <c r="F2284" s="224"/>
      <c r="I2284" s="190"/>
      <c r="J2284" s="190"/>
      <c r="K2284" s="190"/>
    </row>
    <row r="2285" spans="1:11" s="177" customFormat="1" x14ac:dyDescent="0.2">
      <c r="A2285" s="176"/>
      <c r="B2285" s="1"/>
      <c r="C2285" s="2"/>
      <c r="D2285" s="224"/>
      <c r="E2285" s="224"/>
      <c r="F2285" s="224"/>
      <c r="I2285" s="190"/>
      <c r="J2285" s="190"/>
      <c r="K2285" s="190"/>
    </row>
    <row r="2286" spans="1:11" s="177" customFormat="1" x14ac:dyDescent="0.2">
      <c r="A2286" s="176"/>
      <c r="B2286" s="1"/>
      <c r="C2286" s="2"/>
      <c r="D2286" s="224"/>
      <c r="E2286" s="224"/>
      <c r="F2286" s="224"/>
      <c r="I2286" s="190"/>
      <c r="J2286" s="190"/>
      <c r="K2286" s="190"/>
    </row>
    <row r="2287" spans="1:11" s="177" customFormat="1" x14ac:dyDescent="0.2">
      <c r="A2287" s="176"/>
      <c r="B2287" s="1"/>
      <c r="C2287" s="2"/>
      <c r="D2287" s="224"/>
      <c r="E2287" s="224"/>
      <c r="F2287" s="224"/>
      <c r="I2287" s="190"/>
      <c r="J2287" s="190"/>
      <c r="K2287" s="190"/>
    </row>
    <row r="2288" spans="1:11" s="177" customFormat="1" x14ac:dyDescent="0.2">
      <c r="A2288" s="176"/>
      <c r="B2288" s="1"/>
      <c r="C2288" s="2"/>
      <c r="D2288" s="224"/>
      <c r="E2288" s="224"/>
      <c r="F2288" s="224"/>
      <c r="I2288" s="190"/>
      <c r="J2288" s="190"/>
      <c r="K2288" s="190"/>
    </row>
    <row r="2289" spans="1:11" s="177" customFormat="1" x14ac:dyDescent="0.2">
      <c r="A2289" s="176"/>
      <c r="B2289" s="1"/>
      <c r="C2289" s="2"/>
      <c r="D2289" s="224"/>
      <c r="E2289" s="224"/>
      <c r="F2289" s="224"/>
      <c r="I2289" s="190"/>
      <c r="J2289" s="190"/>
      <c r="K2289" s="190"/>
    </row>
    <row r="2290" spans="1:11" s="177" customFormat="1" x14ac:dyDescent="0.2">
      <c r="A2290" s="176"/>
      <c r="B2290" s="1"/>
      <c r="C2290" s="2"/>
      <c r="D2290" s="224"/>
      <c r="E2290" s="224"/>
      <c r="F2290" s="224"/>
      <c r="I2290" s="190"/>
      <c r="J2290" s="190"/>
      <c r="K2290" s="190"/>
    </row>
    <row r="2291" spans="1:11" s="177" customFormat="1" x14ac:dyDescent="0.2">
      <c r="A2291" s="176"/>
      <c r="B2291" s="1"/>
      <c r="C2291" s="2"/>
      <c r="D2291" s="224"/>
      <c r="E2291" s="224"/>
      <c r="F2291" s="224"/>
      <c r="I2291" s="190"/>
      <c r="J2291" s="190"/>
      <c r="K2291" s="190"/>
    </row>
    <row r="2292" spans="1:11" s="177" customFormat="1" x14ac:dyDescent="0.2">
      <c r="A2292" s="176"/>
      <c r="B2292" s="1"/>
      <c r="C2292" s="2"/>
      <c r="D2292" s="224"/>
      <c r="E2292" s="224"/>
      <c r="F2292" s="224"/>
      <c r="I2292" s="190"/>
      <c r="J2292" s="190"/>
      <c r="K2292" s="190"/>
    </row>
    <row r="2293" spans="1:11" s="177" customFormat="1" x14ac:dyDescent="0.2">
      <c r="A2293" s="176"/>
      <c r="B2293" s="1"/>
      <c r="C2293" s="2"/>
      <c r="D2293" s="224"/>
      <c r="E2293" s="224"/>
      <c r="F2293" s="224"/>
      <c r="I2293" s="190"/>
      <c r="J2293" s="190"/>
      <c r="K2293" s="190"/>
    </row>
    <row r="2294" spans="1:11" s="177" customFormat="1" x14ac:dyDescent="0.2">
      <c r="A2294" s="176"/>
      <c r="B2294" s="1"/>
      <c r="C2294" s="2"/>
      <c r="D2294" s="224"/>
      <c r="E2294" s="224"/>
      <c r="F2294" s="224"/>
      <c r="I2294" s="190"/>
      <c r="J2294" s="190"/>
      <c r="K2294" s="190"/>
    </row>
    <row r="2295" spans="1:11" s="177" customFormat="1" x14ac:dyDescent="0.2">
      <c r="A2295" s="176"/>
      <c r="B2295" s="1"/>
      <c r="C2295" s="2"/>
      <c r="D2295" s="224"/>
      <c r="E2295" s="224"/>
      <c r="F2295" s="224"/>
      <c r="I2295" s="190"/>
      <c r="J2295" s="190"/>
      <c r="K2295" s="190"/>
    </row>
    <row r="2296" spans="1:11" s="177" customFormat="1" x14ac:dyDescent="0.2">
      <c r="A2296" s="176"/>
      <c r="B2296" s="1"/>
      <c r="C2296" s="2"/>
      <c r="D2296" s="224"/>
      <c r="E2296" s="224"/>
      <c r="F2296" s="224"/>
      <c r="I2296" s="190"/>
      <c r="J2296" s="190"/>
      <c r="K2296" s="190"/>
    </row>
    <row r="2297" spans="1:11" s="177" customFormat="1" x14ac:dyDescent="0.2">
      <c r="A2297" s="176"/>
      <c r="B2297" s="1"/>
      <c r="C2297" s="2"/>
      <c r="D2297" s="224"/>
      <c r="E2297" s="224"/>
      <c r="F2297" s="224"/>
      <c r="I2297" s="190"/>
      <c r="J2297" s="190"/>
      <c r="K2297" s="190"/>
    </row>
    <row r="2298" spans="1:11" s="177" customFormat="1" x14ac:dyDescent="0.2">
      <c r="A2298" s="176"/>
      <c r="B2298" s="1"/>
      <c r="C2298" s="2"/>
      <c r="D2298" s="224"/>
      <c r="E2298" s="224"/>
      <c r="F2298" s="224"/>
      <c r="I2298" s="190"/>
      <c r="J2298" s="190"/>
      <c r="K2298" s="190"/>
    </row>
    <row r="2299" spans="1:11" s="177" customFormat="1" x14ac:dyDescent="0.2">
      <c r="A2299" s="176"/>
      <c r="B2299" s="1"/>
      <c r="C2299" s="2"/>
      <c r="D2299" s="224"/>
      <c r="E2299" s="224"/>
      <c r="F2299" s="224"/>
      <c r="I2299" s="190"/>
      <c r="J2299" s="190"/>
      <c r="K2299" s="190"/>
    </row>
    <row r="2300" spans="1:11" s="177" customFormat="1" x14ac:dyDescent="0.2">
      <c r="A2300" s="176"/>
      <c r="B2300" s="1"/>
      <c r="C2300" s="2"/>
      <c r="D2300" s="224"/>
      <c r="E2300" s="224"/>
      <c r="F2300" s="224"/>
      <c r="I2300" s="190"/>
      <c r="J2300" s="190"/>
      <c r="K2300" s="190"/>
    </row>
    <row r="2301" spans="1:11" s="177" customFormat="1" x14ac:dyDescent="0.2">
      <c r="A2301" s="176"/>
      <c r="B2301" s="1"/>
      <c r="C2301" s="2"/>
      <c r="D2301" s="224"/>
      <c r="E2301" s="224"/>
      <c r="F2301" s="224"/>
      <c r="I2301" s="190"/>
      <c r="J2301" s="190"/>
      <c r="K2301" s="190"/>
    </row>
    <row r="2302" spans="1:11" s="177" customFormat="1" x14ac:dyDescent="0.2">
      <c r="A2302" s="176"/>
      <c r="B2302" s="1"/>
      <c r="C2302" s="2"/>
      <c r="D2302" s="224"/>
      <c r="E2302" s="224"/>
      <c r="F2302" s="224"/>
      <c r="I2302" s="190"/>
      <c r="J2302" s="190"/>
      <c r="K2302" s="190"/>
    </row>
    <row r="2303" spans="1:11" s="177" customFormat="1" x14ac:dyDescent="0.2">
      <c r="A2303" s="176"/>
      <c r="B2303" s="1"/>
      <c r="C2303" s="2"/>
      <c r="D2303" s="224"/>
      <c r="E2303" s="224"/>
      <c r="F2303" s="224"/>
      <c r="I2303" s="190"/>
      <c r="J2303" s="190"/>
      <c r="K2303" s="190"/>
    </row>
    <row r="2304" spans="1:11" s="177" customFormat="1" x14ac:dyDescent="0.2">
      <c r="A2304" s="176"/>
      <c r="B2304" s="1"/>
      <c r="C2304" s="2"/>
      <c r="D2304" s="224"/>
      <c r="E2304" s="224"/>
      <c r="F2304" s="224"/>
      <c r="I2304" s="190"/>
      <c r="J2304" s="190"/>
      <c r="K2304" s="190"/>
    </row>
    <row r="2305" spans="1:11" s="177" customFormat="1" x14ac:dyDescent="0.2">
      <c r="A2305" s="176"/>
      <c r="B2305" s="1"/>
      <c r="C2305" s="2"/>
      <c r="D2305" s="224"/>
      <c r="E2305" s="224"/>
      <c r="F2305" s="224"/>
      <c r="I2305" s="190"/>
      <c r="J2305" s="190"/>
      <c r="K2305" s="190"/>
    </row>
    <row r="2306" spans="1:11" s="177" customFormat="1" x14ac:dyDescent="0.2">
      <c r="A2306" s="176"/>
      <c r="B2306" s="1"/>
      <c r="C2306" s="2"/>
      <c r="D2306" s="224"/>
      <c r="E2306" s="224"/>
      <c r="F2306" s="224"/>
      <c r="I2306" s="190"/>
      <c r="J2306" s="190"/>
      <c r="K2306" s="190"/>
    </row>
    <row r="2307" spans="1:11" s="177" customFormat="1" x14ac:dyDescent="0.2">
      <c r="A2307" s="176"/>
      <c r="B2307" s="1"/>
      <c r="C2307" s="2"/>
      <c r="D2307" s="224"/>
      <c r="E2307" s="224"/>
      <c r="F2307" s="224"/>
      <c r="I2307" s="190"/>
      <c r="J2307" s="190"/>
      <c r="K2307" s="190"/>
    </row>
    <row r="2308" spans="1:11" s="177" customFormat="1" x14ac:dyDescent="0.2">
      <c r="A2308" s="176"/>
      <c r="B2308" s="1"/>
      <c r="C2308" s="2"/>
      <c r="D2308" s="224"/>
      <c r="E2308" s="224"/>
      <c r="F2308" s="224"/>
      <c r="I2308" s="190"/>
      <c r="J2308" s="190"/>
      <c r="K2308" s="190"/>
    </row>
    <row r="2309" spans="1:11" s="177" customFormat="1" x14ac:dyDescent="0.2">
      <c r="A2309" s="176"/>
      <c r="B2309" s="1"/>
      <c r="C2309" s="2"/>
      <c r="D2309" s="224"/>
      <c r="E2309" s="224"/>
      <c r="F2309" s="224"/>
      <c r="I2309" s="190"/>
      <c r="J2309" s="190"/>
      <c r="K2309" s="190"/>
    </row>
    <row r="2310" spans="1:11" s="177" customFormat="1" x14ac:dyDescent="0.2">
      <c r="A2310" s="176"/>
      <c r="B2310" s="1"/>
      <c r="C2310" s="2"/>
      <c r="D2310" s="224"/>
      <c r="E2310" s="224"/>
      <c r="F2310" s="224"/>
      <c r="I2310" s="190"/>
      <c r="J2310" s="190"/>
      <c r="K2310" s="190"/>
    </row>
    <row r="2311" spans="1:11" s="177" customFormat="1" x14ac:dyDescent="0.2">
      <c r="A2311" s="176"/>
      <c r="B2311" s="1"/>
      <c r="C2311" s="2"/>
      <c r="D2311" s="224"/>
      <c r="E2311" s="224"/>
      <c r="F2311" s="224"/>
      <c r="I2311" s="190"/>
      <c r="J2311" s="190"/>
      <c r="K2311" s="190"/>
    </row>
    <row r="2312" spans="1:11" s="177" customFormat="1" x14ac:dyDescent="0.2">
      <c r="A2312" s="176"/>
      <c r="B2312" s="1"/>
      <c r="C2312" s="2"/>
      <c r="D2312" s="224"/>
      <c r="E2312" s="224"/>
      <c r="F2312" s="224"/>
      <c r="I2312" s="190"/>
      <c r="J2312" s="190"/>
      <c r="K2312" s="190"/>
    </row>
    <row r="2313" spans="1:11" s="177" customFormat="1" x14ac:dyDescent="0.2">
      <c r="A2313" s="176"/>
      <c r="B2313" s="1"/>
      <c r="C2313" s="2"/>
      <c r="D2313" s="224"/>
      <c r="E2313" s="224"/>
      <c r="F2313" s="224"/>
      <c r="I2313" s="190"/>
      <c r="J2313" s="190"/>
      <c r="K2313" s="190"/>
    </row>
    <row r="2314" spans="1:11" s="177" customFormat="1" x14ac:dyDescent="0.2">
      <c r="A2314" s="176"/>
      <c r="B2314" s="1"/>
      <c r="C2314" s="2"/>
      <c r="D2314" s="224"/>
      <c r="E2314" s="224"/>
      <c r="F2314" s="224"/>
      <c r="I2314" s="190"/>
      <c r="J2314" s="190"/>
      <c r="K2314" s="190"/>
    </row>
    <row r="2315" spans="1:11" s="177" customFormat="1" x14ac:dyDescent="0.2">
      <c r="A2315" s="176"/>
      <c r="B2315" s="1"/>
      <c r="C2315" s="2"/>
      <c r="D2315" s="224"/>
      <c r="E2315" s="224"/>
      <c r="F2315" s="224"/>
      <c r="I2315" s="190"/>
      <c r="J2315" s="190"/>
      <c r="K2315" s="190"/>
    </row>
    <row r="2316" spans="1:11" s="177" customFormat="1" x14ac:dyDescent="0.2">
      <c r="A2316" s="176"/>
      <c r="B2316" s="1"/>
      <c r="C2316" s="2"/>
      <c r="D2316" s="224"/>
      <c r="E2316" s="224"/>
      <c r="F2316" s="224"/>
      <c r="I2316" s="190"/>
      <c r="J2316" s="190"/>
      <c r="K2316" s="190"/>
    </row>
    <row r="2317" spans="1:11" s="177" customFormat="1" x14ac:dyDescent="0.2">
      <c r="A2317" s="176"/>
      <c r="B2317" s="1"/>
      <c r="C2317" s="2"/>
      <c r="D2317" s="224"/>
      <c r="E2317" s="224"/>
      <c r="F2317" s="224"/>
      <c r="I2317" s="190"/>
      <c r="J2317" s="190"/>
      <c r="K2317" s="190"/>
    </row>
    <row r="2318" spans="1:11" s="177" customFormat="1" x14ac:dyDescent="0.2">
      <c r="A2318" s="176"/>
      <c r="B2318" s="1"/>
      <c r="C2318" s="2"/>
      <c r="D2318" s="224"/>
      <c r="E2318" s="224"/>
      <c r="F2318" s="224"/>
      <c r="I2318" s="190"/>
      <c r="J2318" s="190"/>
      <c r="K2318" s="190"/>
    </row>
    <row r="2319" spans="1:11" s="177" customFormat="1" x14ac:dyDescent="0.2">
      <c r="A2319" s="176"/>
      <c r="B2319" s="1"/>
      <c r="C2319" s="2"/>
      <c r="D2319" s="224"/>
      <c r="E2319" s="224"/>
      <c r="F2319" s="224"/>
      <c r="I2319" s="190"/>
      <c r="J2319" s="190"/>
      <c r="K2319" s="190"/>
    </row>
    <row r="2320" spans="1:11" s="177" customFormat="1" x14ac:dyDescent="0.2">
      <c r="A2320" s="176"/>
      <c r="B2320" s="1"/>
      <c r="C2320" s="2"/>
      <c r="D2320" s="224"/>
      <c r="E2320" s="224"/>
      <c r="F2320" s="224"/>
      <c r="I2320" s="190"/>
      <c r="J2320" s="190"/>
      <c r="K2320" s="190"/>
    </row>
    <row r="2321" spans="1:11" s="177" customFormat="1" x14ac:dyDescent="0.2">
      <c r="A2321" s="176"/>
      <c r="B2321" s="1"/>
      <c r="C2321" s="2"/>
      <c r="D2321" s="224"/>
      <c r="E2321" s="224"/>
      <c r="F2321" s="224"/>
      <c r="I2321" s="190"/>
      <c r="J2321" s="190"/>
      <c r="K2321" s="190"/>
    </row>
    <row r="2322" spans="1:11" s="177" customFormat="1" x14ac:dyDescent="0.2">
      <c r="A2322" s="176"/>
      <c r="B2322" s="1"/>
      <c r="C2322" s="2"/>
      <c r="D2322" s="224"/>
      <c r="E2322" s="224"/>
      <c r="F2322" s="224"/>
      <c r="I2322" s="190"/>
      <c r="J2322" s="190"/>
      <c r="K2322" s="190"/>
    </row>
    <row r="2323" spans="1:11" s="177" customFormat="1" x14ac:dyDescent="0.2">
      <c r="A2323" s="176"/>
      <c r="B2323" s="1"/>
      <c r="C2323" s="2"/>
      <c r="D2323" s="224"/>
      <c r="E2323" s="224"/>
      <c r="F2323" s="224"/>
      <c r="I2323" s="190"/>
      <c r="J2323" s="190"/>
      <c r="K2323" s="190"/>
    </row>
    <row r="2324" spans="1:11" s="177" customFormat="1" x14ac:dyDescent="0.2">
      <c r="A2324" s="176"/>
      <c r="B2324" s="1"/>
      <c r="C2324" s="2"/>
      <c r="D2324" s="224"/>
      <c r="E2324" s="224"/>
      <c r="F2324" s="224"/>
      <c r="I2324" s="190"/>
      <c r="J2324" s="190"/>
      <c r="K2324" s="190"/>
    </row>
    <row r="2325" spans="1:11" s="177" customFormat="1" x14ac:dyDescent="0.2">
      <c r="A2325" s="176"/>
      <c r="B2325" s="1"/>
      <c r="C2325" s="2"/>
      <c r="D2325" s="224"/>
      <c r="E2325" s="224"/>
      <c r="F2325" s="224"/>
      <c r="I2325" s="190"/>
      <c r="J2325" s="190"/>
      <c r="K2325" s="190"/>
    </row>
    <row r="2326" spans="1:11" s="177" customFormat="1" x14ac:dyDescent="0.2">
      <c r="A2326" s="176"/>
      <c r="B2326" s="1"/>
      <c r="C2326" s="2"/>
      <c r="D2326" s="224"/>
      <c r="E2326" s="224"/>
      <c r="F2326" s="224"/>
      <c r="I2326" s="190"/>
      <c r="J2326" s="190"/>
      <c r="K2326" s="190"/>
    </row>
    <row r="2327" spans="1:11" s="177" customFormat="1" x14ac:dyDescent="0.2">
      <c r="A2327" s="176"/>
      <c r="B2327" s="1"/>
      <c r="C2327" s="2"/>
      <c r="D2327" s="224"/>
      <c r="E2327" s="224"/>
      <c r="F2327" s="224"/>
      <c r="I2327" s="190"/>
      <c r="J2327" s="190"/>
      <c r="K2327" s="190"/>
    </row>
    <row r="2328" spans="1:11" s="177" customFormat="1" x14ac:dyDescent="0.2">
      <c r="A2328" s="176"/>
      <c r="B2328" s="1"/>
      <c r="C2328" s="2"/>
      <c r="D2328" s="224"/>
      <c r="E2328" s="224"/>
      <c r="F2328" s="224"/>
      <c r="I2328" s="190"/>
      <c r="J2328" s="190"/>
      <c r="K2328" s="190"/>
    </row>
    <row r="2329" spans="1:11" s="177" customFormat="1" x14ac:dyDescent="0.2">
      <c r="A2329" s="176"/>
      <c r="B2329" s="1"/>
      <c r="C2329" s="2"/>
      <c r="D2329" s="224"/>
      <c r="E2329" s="224"/>
      <c r="F2329" s="224"/>
      <c r="I2329" s="190"/>
      <c r="J2329" s="190"/>
      <c r="K2329" s="190"/>
    </row>
    <row r="2330" spans="1:11" s="177" customFormat="1" x14ac:dyDescent="0.2">
      <c r="A2330" s="176"/>
      <c r="B2330" s="1"/>
      <c r="C2330" s="2"/>
      <c r="D2330" s="224"/>
      <c r="E2330" s="224"/>
      <c r="F2330" s="224"/>
      <c r="I2330" s="190"/>
      <c r="J2330" s="190"/>
      <c r="K2330" s="190"/>
    </row>
    <row r="2331" spans="1:11" s="177" customFormat="1" x14ac:dyDescent="0.2">
      <c r="A2331" s="176"/>
      <c r="B2331" s="1"/>
      <c r="C2331" s="2"/>
      <c r="D2331" s="224"/>
      <c r="E2331" s="224"/>
      <c r="F2331" s="224"/>
      <c r="I2331" s="190"/>
      <c r="J2331" s="190"/>
      <c r="K2331" s="190"/>
    </row>
    <row r="2332" spans="1:11" s="177" customFormat="1" x14ac:dyDescent="0.2">
      <c r="A2332" s="176"/>
      <c r="B2332" s="1"/>
      <c r="C2332" s="2"/>
      <c r="D2332" s="224"/>
      <c r="E2332" s="224"/>
      <c r="F2332" s="224"/>
      <c r="I2332" s="190"/>
      <c r="J2332" s="190"/>
      <c r="K2332" s="190"/>
    </row>
    <row r="2333" spans="1:11" s="177" customFormat="1" x14ac:dyDescent="0.2">
      <c r="A2333" s="176"/>
      <c r="B2333" s="1"/>
      <c r="C2333" s="2"/>
      <c r="D2333" s="224"/>
      <c r="E2333" s="224"/>
      <c r="F2333" s="224"/>
      <c r="I2333" s="190"/>
      <c r="J2333" s="190"/>
      <c r="K2333" s="190"/>
    </row>
    <row r="2334" spans="1:11" s="177" customFormat="1" x14ac:dyDescent="0.2">
      <c r="A2334" s="176"/>
      <c r="B2334" s="1"/>
      <c r="C2334" s="2"/>
      <c r="D2334" s="224"/>
      <c r="E2334" s="224"/>
      <c r="F2334" s="224"/>
      <c r="I2334" s="190"/>
      <c r="J2334" s="190"/>
      <c r="K2334" s="190"/>
    </row>
    <row r="2335" spans="1:11" s="177" customFormat="1" x14ac:dyDescent="0.2">
      <c r="A2335" s="176"/>
      <c r="B2335" s="1"/>
      <c r="C2335" s="2"/>
      <c r="D2335" s="224"/>
      <c r="E2335" s="224"/>
      <c r="F2335" s="224"/>
      <c r="I2335" s="190"/>
      <c r="J2335" s="190"/>
      <c r="K2335" s="190"/>
    </row>
    <row r="2336" spans="1:11" s="177" customFormat="1" x14ac:dyDescent="0.2">
      <c r="A2336" s="176"/>
      <c r="B2336" s="1"/>
      <c r="C2336" s="2"/>
      <c r="D2336" s="224"/>
      <c r="E2336" s="224"/>
      <c r="F2336" s="224"/>
      <c r="I2336" s="190"/>
      <c r="J2336" s="190"/>
      <c r="K2336" s="190"/>
    </row>
    <row r="2337" spans="1:11" s="177" customFormat="1" x14ac:dyDescent="0.2">
      <c r="A2337" s="176"/>
      <c r="B2337" s="1"/>
      <c r="C2337" s="2"/>
      <c r="D2337" s="224"/>
      <c r="E2337" s="224"/>
      <c r="F2337" s="224"/>
      <c r="I2337" s="190"/>
      <c r="J2337" s="190"/>
      <c r="K2337" s="190"/>
    </row>
    <row r="2338" spans="1:11" s="177" customFormat="1" x14ac:dyDescent="0.2">
      <c r="A2338" s="176"/>
      <c r="B2338" s="1"/>
      <c r="C2338" s="2"/>
      <c r="D2338" s="224"/>
      <c r="E2338" s="224"/>
      <c r="F2338" s="224"/>
      <c r="I2338" s="190"/>
      <c r="J2338" s="190"/>
      <c r="K2338" s="190"/>
    </row>
    <row r="2339" spans="1:11" s="177" customFormat="1" x14ac:dyDescent="0.2">
      <c r="A2339" s="176"/>
      <c r="B2339" s="1"/>
      <c r="C2339" s="2"/>
      <c r="D2339" s="224"/>
      <c r="E2339" s="224"/>
      <c r="F2339" s="224"/>
      <c r="I2339" s="190"/>
      <c r="J2339" s="190"/>
      <c r="K2339" s="190"/>
    </row>
    <row r="2340" spans="1:11" s="177" customFormat="1" x14ac:dyDescent="0.2">
      <c r="A2340" s="176"/>
      <c r="B2340" s="1"/>
      <c r="C2340" s="2"/>
      <c r="D2340" s="224"/>
      <c r="E2340" s="224"/>
      <c r="F2340" s="224"/>
      <c r="I2340" s="190"/>
      <c r="J2340" s="190"/>
      <c r="K2340" s="190"/>
    </row>
    <row r="2341" spans="1:11" s="177" customFormat="1" x14ac:dyDescent="0.2">
      <c r="A2341" s="176"/>
      <c r="B2341" s="1"/>
      <c r="C2341" s="2"/>
      <c r="D2341" s="224"/>
      <c r="E2341" s="224"/>
      <c r="F2341" s="224"/>
      <c r="I2341" s="190"/>
      <c r="J2341" s="190"/>
      <c r="K2341" s="190"/>
    </row>
    <row r="2342" spans="1:11" s="177" customFormat="1" x14ac:dyDescent="0.2">
      <c r="A2342" s="176"/>
      <c r="B2342" s="1"/>
      <c r="C2342" s="2"/>
      <c r="D2342" s="224"/>
      <c r="E2342" s="224"/>
      <c r="F2342" s="224"/>
      <c r="I2342" s="190"/>
      <c r="J2342" s="190"/>
      <c r="K2342" s="190"/>
    </row>
    <row r="2343" spans="1:11" s="177" customFormat="1" x14ac:dyDescent="0.2">
      <c r="A2343" s="176"/>
      <c r="B2343" s="1"/>
      <c r="C2343" s="2"/>
      <c r="D2343" s="224"/>
      <c r="E2343" s="224"/>
      <c r="F2343" s="224"/>
      <c r="I2343" s="190"/>
      <c r="J2343" s="190"/>
      <c r="K2343" s="190"/>
    </row>
    <row r="2344" spans="1:11" s="177" customFormat="1" x14ac:dyDescent="0.2">
      <c r="A2344" s="176"/>
      <c r="B2344" s="1"/>
      <c r="C2344" s="2"/>
      <c r="D2344" s="224"/>
      <c r="E2344" s="224"/>
      <c r="F2344" s="224"/>
      <c r="I2344" s="190"/>
      <c r="J2344" s="190"/>
      <c r="K2344" s="190"/>
    </row>
    <row r="2345" spans="1:11" s="177" customFormat="1" x14ac:dyDescent="0.2">
      <c r="A2345" s="176"/>
      <c r="B2345" s="1"/>
      <c r="C2345" s="2"/>
      <c r="D2345" s="224"/>
      <c r="E2345" s="224"/>
      <c r="F2345" s="224"/>
      <c r="I2345" s="190"/>
      <c r="J2345" s="190"/>
      <c r="K2345" s="190"/>
    </row>
    <row r="2346" spans="1:11" s="177" customFormat="1" x14ac:dyDescent="0.2">
      <c r="A2346" s="176"/>
      <c r="B2346" s="1"/>
      <c r="C2346" s="2"/>
      <c r="D2346" s="224"/>
      <c r="E2346" s="224"/>
      <c r="F2346" s="224"/>
      <c r="I2346" s="190"/>
      <c r="J2346" s="190"/>
      <c r="K2346" s="190"/>
    </row>
    <row r="2347" spans="1:11" s="177" customFormat="1" x14ac:dyDescent="0.2">
      <c r="A2347" s="176"/>
      <c r="B2347" s="1"/>
      <c r="C2347" s="2"/>
      <c r="D2347" s="224"/>
      <c r="E2347" s="224"/>
      <c r="F2347" s="224"/>
      <c r="I2347" s="190"/>
      <c r="J2347" s="190"/>
      <c r="K2347" s="190"/>
    </row>
    <row r="2348" spans="1:11" s="177" customFormat="1" x14ac:dyDescent="0.2">
      <c r="A2348" s="176"/>
      <c r="B2348" s="1"/>
      <c r="C2348" s="2"/>
      <c r="D2348" s="224"/>
      <c r="E2348" s="224"/>
      <c r="F2348" s="224"/>
      <c r="I2348" s="190"/>
      <c r="J2348" s="190"/>
      <c r="K2348" s="190"/>
    </row>
    <row r="2349" spans="1:11" s="177" customFormat="1" x14ac:dyDescent="0.2">
      <c r="A2349" s="176"/>
      <c r="B2349" s="1"/>
      <c r="C2349" s="2"/>
      <c r="D2349" s="224"/>
      <c r="E2349" s="224"/>
      <c r="F2349" s="224"/>
      <c r="I2349" s="190"/>
      <c r="J2349" s="190"/>
      <c r="K2349" s="190"/>
    </row>
    <row r="2350" spans="1:11" s="177" customFormat="1" x14ac:dyDescent="0.2">
      <c r="A2350" s="176"/>
      <c r="B2350" s="1"/>
      <c r="C2350" s="2"/>
      <c r="D2350" s="224"/>
      <c r="E2350" s="224"/>
      <c r="F2350" s="224"/>
      <c r="I2350" s="190"/>
      <c r="J2350" s="190"/>
      <c r="K2350" s="190"/>
    </row>
    <row r="2351" spans="1:11" s="177" customFormat="1" x14ac:dyDescent="0.2">
      <c r="A2351" s="176"/>
      <c r="B2351" s="1"/>
      <c r="C2351" s="2"/>
      <c r="D2351" s="224"/>
      <c r="E2351" s="224"/>
      <c r="F2351" s="224"/>
      <c r="I2351" s="190"/>
      <c r="J2351" s="190"/>
      <c r="K2351" s="190"/>
    </row>
    <row r="2352" spans="1:11" s="177" customFormat="1" x14ac:dyDescent="0.2">
      <c r="A2352" s="176"/>
      <c r="B2352" s="1"/>
      <c r="C2352" s="2"/>
      <c r="D2352" s="224"/>
      <c r="E2352" s="224"/>
      <c r="F2352" s="224"/>
      <c r="I2352" s="190"/>
      <c r="J2352" s="190"/>
      <c r="K2352" s="190"/>
    </row>
    <row r="2353" spans="1:11" s="177" customFormat="1" x14ac:dyDescent="0.2">
      <c r="A2353" s="176"/>
      <c r="B2353" s="1"/>
      <c r="C2353" s="2"/>
      <c r="D2353" s="224"/>
      <c r="E2353" s="224"/>
      <c r="F2353" s="224"/>
      <c r="I2353" s="190"/>
      <c r="J2353" s="190"/>
      <c r="K2353" s="190"/>
    </row>
    <row r="2354" spans="1:11" s="177" customFormat="1" x14ac:dyDescent="0.2">
      <c r="A2354" s="176"/>
      <c r="B2354" s="1"/>
      <c r="C2354" s="2"/>
      <c r="D2354" s="224"/>
      <c r="E2354" s="224"/>
      <c r="F2354" s="224"/>
      <c r="I2354" s="190"/>
      <c r="J2354" s="190"/>
      <c r="K2354" s="190"/>
    </row>
    <row r="2355" spans="1:11" s="177" customFormat="1" x14ac:dyDescent="0.2">
      <c r="A2355" s="176"/>
      <c r="B2355" s="1"/>
      <c r="C2355" s="2"/>
      <c r="D2355" s="224"/>
      <c r="E2355" s="224"/>
      <c r="F2355" s="224"/>
      <c r="I2355" s="190"/>
      <c r="J2355" s="190"/>
      <c r="K2355" s="190"/>
    </row>
    <row r="2356" spans="1:11" s="177" customFormat="1" x14ac:dyDescent="0.2">
      <c r="A2356" s="176"/>
      <c r="B2356" s="1"/>
      <c r="C2356" s="2"/>
      <c r="D2356" s="224"/>
      <c r="E2356" s="224"/>
      <c r="F2356" s="224"/>
      <c r="I2356" s="190"/>
      <c r="J2356" s="190"/>
      <c r="K2356" s="190"/>
    </row>
    <row r="2357" spans="1:11" s="177" customFormat="1" x14ac:dyDescent="0.2">
      <c r="A2357" s="176"/>
      <c r="B2357" s="1"/>
      <c r="C2357" s="2"/>
      <c r="D2357" s="224"/>
      <c r="E2357" s="224"/>
      <c r="F2357" s="224"/>
      <c r="I2357" s="190"/>
      <c r="J2357" s="190"/>
      <c r="K2357" s="190"/>
    </row>
    <row r="2358" spans="1:11" s="177" customFormat="1" x14ac:dyDescent="0.2">
      <c r="A2358" s="176"/>
      <c r="B2358" s="1"/>
      <c r="C2358" s="2"/>
      <c r="D2358" s="224"/>
      <c r="E2358" s="224"/>
      <c r="F2358" s="224"/>
      <c r="I2358" s="190"/>
      <c r="J2358" s="190"/>
      <c r="K2358" s="190"/>
    </row>
    <row r="2359" spans="1:11" s="177" customFormat="1" x14ac:dyDescent="0.2">
      <c r="A2359" s="176"/>
      <c r="B2359" s="1"/>
      <c r="C2359" s="2"/>
      <c r="D2359" s="224"/>
      <c r="E2359" s="224"/>
      <c r="F2359" s="224"/>
      <c r="I2359" s="190"/>
      <c r="J2359" s="190"/>
      <c r="K2359" s="190"/>
    </row>
    <row r="2360" spans="1:11" s="177" customFormat="1" x14ac:dyDescent="0.2">
      <c r="A2360" s="176"/>
      <c r="B2360" s="1"/>
      <c r="C2360" s="2"/>
      <c r="D2360" s="224"/>
      <c r="E2360" s="224"/>
      <c r="F2360" s="224"/>
      <c r="I2360" s="190"/>
      <c r="J2360" s="190"/>
      <c r="K2360" s="190"/>
    </row>
    <row r="2361" spans="1:11" s="177" customFormat="1" x14ac:dyDescent="0.2">
      <c r="A2361" s="176"/>
      <c r="B2361" s="1"/>
      <c r="C2361" s="2"/>
      <c r="D2361" s="224"/>
      <c r="E2361" s="224"/>
      <c r="F2361" s="224"/>
      <c r="I2361" s="190"/>
      <c r="J2361" s="190"/>
      <c r="K2361" s="190"/>
    </row>
    <row r="2362" spans="1:11" s="177" customFormat="1" x14ac:dyDescent="0.2">
      <c r="A2362" s="176"/>
      <c r="B2362" s="1"/>
      <c r="C2362" s="2"/>
      <c r="D2362" s="224"/>
      <c r="E2362" s="224"/>
      <c r="F2362" s="224"/>
      <c r="I2362" s="190"/>
      <c r="J2362" s="190"/>
      <c r="K2362" s="190"/>
    </row>
    <row r="2363" spans="1:11" s="177" customFormat="1" x14ac:dyDescent="0.2">
      <c r="A2363" s="176"/>
      <c r="B2363" s="1"/>
      <c r="C2363" s="2"/>
      <c r="D2363" s="224"/>
      <c r="E2363" s="224"/>
      <c r="F2363" s="224"/>
      <c r="I2363" s="190"/>
      <c r="J2363" s="190"/>
      <c r="K2363" s="190"/>
    </row>
    <row r="2364" spans="1:11" s="177" customFormat="1" x14ac:dyDescent="0.2">
      <c r="A2364" s="176"/>
      <c r="B2364" s="1"/>
      <c r="C2364" s="2"/>
      <c r="D2364" s="224"/>
      <c r="E2364" s="224"/>
      <c r="F2364" s="224"/>
      <c r="I2364" s="190"/>
      <c r="J2364" s="190"/>
      <c r="K2364" s="190"/>
    </row>
    <row r="2365" spans="1:11" s="177" customFormat="1" x14ac:dyDescent="0.2">
      <c r="A2365" s="176"/>
      <c r="B2365" s="1"/>
      <c r="C2365" s="2"/>
      <c r="D2365" s="224"/>
      <c r="E2365" s="224"/>
      <c r="F2365" s="224"/>
      <c r="I2365" s="190"/>
      <c r="J2365" s="190"/>
      <c r="K2365" s="190"/>
    </row>
    <row r="2366" spans="1:11" s="177" customFormat="1" x14ac:dyDescent="0.2">
      <c r="A2366" s="176"/>
      <c r="B2366" s="1"/>
      <c r="C2366" s="2"/>
      <c r="D2366" s="224"/>
      <c r="E2366" s="224"/>
      <c r="F2366" s="224"/>
      <c r="I2366" s="190"/>
      <c r="J2366" s="190"/>
      <c r="K2366" s="190"/>
    </row>
    <row r="2367" spans="1:11" s="177" customFormat="1" x14ac:dyDescent="0.2">
      <c r="A2367" s="176"/>
      <c r="B2367" s="1"/>
      <c r="C2367" s="2"/>
      <c r="D2367" s="224"/>
      <c r="E2367" s="224"/>
      <c r="F2367" s="224"/>
      <c r="I2367" s="190"/>
      <c r="J2367" s="190"/>
      <c r="K2367" s="190"/>
    </row>
    <row r="2368" spans="1:11" s="177" customFormat="1" x14ac:dyDescent="0.2">
      <c r="A2368" s="176"/>
      <c r="B2368" s="1"/>
      <c r="C2368" s="2"/>
      <c r="D2368" s="224"/>
      <c r="E2368" s="224"/>
      <c r="F2368" s="224"/>
      <c r="I2368" s="190"/>
      <c r="J2368" s="190"/>
      <c r="K2368" s="190"/>
    </row>
    <row r="2369" spans="1:11" s="177" customFormat="1" x14ac:dyDescent="0.2">
      <c r="A2369" s="176"/>
      <c r="B2369" s="1"/>
      <c r="C2369" s="2"/>
      <c r="D2369" s="224"/>
      <c r="E2369" s="224"/>
      <c r="F2369" s="224"/>
      <c r="I2369" s="190"/>
      <c r="J2369" s="190"/>
      <c r="K2369" s="190"/>
    </row>
    <row r="2370" spans="1:11" s="177" customFormat="1" x14ac:dyDescent="0.2">
      <c r="A2370" s="176"/>
      <c r="B2370" s="1"/>
      <c r="C2370" s="2"/>
      <c r="D2370" s="224"/>
      <c r="E2370" s="224"/>
      <c r="F2370" s="224"/>
      <c r="I2370" s="190"/>
      <c r="J2370" s="190"/>
      <c r="K2370" s="190"/>
    </row>
    <row r="2371" spans="1:11" s="177" customFormat="1" x14ac:dyDescent="0.2">
      <c r="A2371" s="176"/>
      <c r="B2371" s="1"/>
      <c r="C2371" s="2"/>
      <c r="D2371" s="224"/>
      <c r="E2371" s="224"/>
      <c r="F2371" s="224"/>
      <c r="I2371" s="190"/>
      <c r="J2371" s="190"/>
      <c r="K2371" s="190"/>
    </row>
    <row r="2372" spans="1:11" s="177" customFormat="1" x14ac:dyDescent="0.2">
      <c r="A2372" s="176"/>
      <c r="B2372" s="1"/>
      <c r="C2372" s="2"/>
      <c r="D2372" s="224"/>
      <c r="E2372" s="224"/>
      <c r="F2372" s="224"/>
      <c r="I2372" s="190"/>
      <c r="J2372" s="190"/>
      <c r="K2372" s="190"/>
    </row>
    <row r="2373" spans="1:11" s="177" customFormat="1" x14ac:dyDescent="0.2">
      <c r="A2373" s="176"/>
      <c r="B2373" s="1"/>
      <c r="C2373" s="2"/>
      <c r="D2373" s="224"/>
      <c r="E2373" s="224"/>
      <c r="F2373" s="224"/>
      <c r="I2373" s="190"/>
      <c r="J2373" s="190"/>
      <c r="K2373" s="190"/>
    </row>
    <row r="2374" spans="1:11" s="177" customFormat="1" x14ac:dyDescent="0.2">
      <c r="A2374" s="176"/>
      <c r="B2374" s="1"/>
      <c r="C2374" s="2"/>
      <c r="D2374" s="224"/>
      <c r="E2374" s="224"/>
      <c r="F2374" s="224"/>
      <c r="I2374" s="190"/>
      <c r="J2374" s="190"/>
      <c r="K2374" s="190"/>
    </row>
    <row r="2375" spans="1:11" s="177" customFormat="1" x14ac:dyDescent="0.2">
      <c r="A2375" s="176"/>
      <c r="B2375" s="1"/>
      <c r="C2375" s="2"/>
      <c r="D2375" s="224"/>
      <c r="E2375" s="224"/>
      <c r="F2375" s="224"/>
      <c r="I2375" s="190"/>
      <c r="J2375" s="190"/>
      <c r="K2375" s="190"/>
    </row>
    <row r="2376" spans="1:11" s="177" customFormat="1" x14ac:dyDescent="0.2">
      <c r="A2376" s="176"/>
      <c r="B2376" s="1"/>
      <c r="C2376" s="2"/>
      <c r="D2376" s="224"/>
      <c r="E2376" s="224"/>
      <c r="F2376" s="224"/>
      <c r="I2376" s="190"/>
      <c r="J2376" s="190"/>
      <c r="K2376" s="190"/>
    </row>
    <row r="2377" spans="1:11" s="177" customFormat="1" x14ac:dyDescent="0.2">
      <c r="A2377" s="176"/>
      <c r="B2377" s="1"/>
      <c r="C2377" s="2"/>
      <c r="D2377" s="224"/>
      <c r="E2377" s="224"/>
      <c r="F2377" s="224"/>
      <c r="I2377" s="190"/>
      <c r="J2377" s="190"/>
      <c r="K2377" s="190"/>
    </row>
    <row r="2378" spans="1:11" s="177" customFormat="1" x14ac:dyDescent="0.2">
      <c r="A2378" s="176"/>
      <c r="B2378" s="1"/>
      <c r="C2378" s="2"/>
      <c r="D2378" s="224"/>
      <c r="E2378" s="224"/>
      <c r="F2378" s="224"/>
      <c r="I2378" s="190"/>
      <c r="J2378" s="190"/>
      <c r="K2378" s="190"/>
    </row>
    <row r="2379" spans="1:11" s="177" customFormat="1" x14ac:dyDescent="0.2">
      <c r="A2379" s="176"/>
      <c r="B2379" s="1"/>
      <c r="C2379" s="2"/>
      <c r="D2379" s="224"/>
      <c r="E2379" s="224"/>
      <c r="F2379" s="224"/>
      <c r="I2379" s="190"/>
      <c r="J2379" s="190"/>
      <c r="K2379" s="190"/>
    </row>
    <row r="2380" spans="1:11" s="177" customFormat="1" x14ac:dyDescent="0.2">
      <c r="A2380" s="176"/>
      <c r="B2380" s="1"/>
      <c r="C2380" s="2"/>
      <c r="D2380" s="224"/>
      <c r="E2380" s="224"/>
      <c r="F2380" s="224"/>
      <c r="I2380" s="190"/>
      <c r="J2380" s="190"/>
      <c r="K2380" s="190"/>
    </row>
    <row r="2381" spans="1:11" s="177" customFormat="1" x14ac:dyDescent="0.2">
      <c r="A2381" s="176"/>
      <c r="B2381" s="1"/>
      <c r="C2381" s="2"/>
      <c r="D2381" s="224"/>
      <c r="E2381" s="224"/>
      <c r="F2381" s="224"/>
      <c r="I2381" s="190"/>
      <c r="J2381" s="190"/>
      <c r="K2381" s="190"/>
    </row>
    <row r="2382" spans="1:11" s="177" customFormat="1" x14ac:dyDescent="0.2">
      <c r="A2382" s="176"/>
      <c r="B2382" s="1"/>
      <c r="C2382" s="2"/>
      <c r="D2382" s="224"/>
      <c r="E2382" s="224"/>
      <c r="F2382" s="224"/>
      <c r="I2382" s="190"/>
      <c r="J2382" s="190"/>
      <c r="K2382" s="190"/>
    </row>
    <row r="2383" spans="1:11" s="177" customFormat="1" x14ac:dyDescent="0.2">
      <c r="A2383" s="176"/>
      <c r="B2383" s="1"/>
      <c r="C2383" s="2"/>
      <c r="D2383" s="224"/>
      <c r="E2383" s="224"/>
      <c r="F2383" s="224"/>
      <c r="I2383" s="190"/>
      <c r="J2383" s="190"/>
      <c r="K2383" s="190"/>
    </row>
    <row r="2384" spans="1:11" s="177" customFormat="1" x14ac:dyDescent="0.2">
      <c r="A2384" s="176"/>
      <c r="B2384" s="1"/>
      <c r="C2384" s="2"/>
      <c r="D2384" s="224"/>
      <c r="E2384" s="224"/>
      <c r="F2384" s="224"/>
      <c r="I2384" s="190"/>
      <c r="J2384" s="190"/>
      <c r="K2384" s="190"/>
    </row>
    <row r="2385" spans="1:11" s="177" customFormat="1" x14ac:dyDescent="0.2">
      <c r="A2385" s="176"/>
      <c r="B2385" s="1"/>
      <c r="C2385" s="2"/>
      <c r="D2385" s="224"/>
      <c r="E2385" s="224"/>
      <c r="F2385" s="224"/>
      <c r="I2385" s="190"/>
      <c r="J2385" s="190"/>
      <c r="K2385" s="190"/>
    </row>
    <row r="2386" spans="1:11" s="177" customFormat="1" x14ac:dyDescent="0.2">
      <c r="A2386" s="176"/>
      <c r="B2386" s="1"/>
      <c r="C2386" s="2"/>
      <c r="D2386" s="224"/>
      <c r="E2386" s="224"/>
      <c r="F2386" s="224"/>
      <c r="I2386" s="190"/>
      <c r="J2386" s="190"/>
      <c r="K2386" s="190"/>
    </row>
    <row r="2387" spans="1:11" s="177" customFormat="1" x14ac:dyDescent="0.2">
      <c r="A2387" s="176"/>
      <c r="B2387" s="1"/>
      <c r="C2387" s="2"/>
      <c r="D2387" s="224"/>
      <c r="E2387" s="224"/>
      <c r="F2387" s="224"/>
      <c r="I2387" s="190"/>
      <c r="J2387" s="190"/>
      <c r="K2387" s="190"/>
    </row>
    <row r="2388" spans="1:11" s="177" customFormat="1" x14ac:dyDescent="0.2">
      <c r="A2388" s="176"/>
      <c r="B2388" s="1"/>
      <c r="C2388" s="2"/>
      <c r="D2388" s="224"/>
      <c r="E2388" s="224"/>
      <c r="F2388" s="224"/>
      <c r="I2388" s="190"/>
      <c r="J2388" s="190"/>
      <c r="K2388" s="190"/>
    </row>
    <row r="2389" spans="1:11" s="177" customFormat="1" x14ac:dyDescent="0.2">
      <c r="A2389" s="176"/>
      <c r="B2389" s="1"/>
      <c r="C2389" s="2"/>
      <c r="D2389" s="224"/>
      <c r="E2389" s="224"/>
      <c r="F2389" s="224"/>
      <c r="I2389" s="190"/>
      <c r="J2389" s="190"/>
      <c r="K2389" s="190"/>
    </row>
    <row r="2390" spans="1:11" s="177" customFormat="1" x14ac:dyDescent="0.2">
      <c r="A2390" s="176"/>
      <c r="B2390" s="1"/>
      <c r="C2390" s="2"/>
      <c r="D2390" s="224"/>
      <c r="E2390" s="224"/>
      <c r="F2390" s="224"/>
      <c r="I2390" s="190"/>
      <c r="J2390" s="190"/>
      <c r="K2390" s="190"/>
    </row>
    <row r="2391" spans="1:11" s="177" customFormat="1" x14ac:dyDescent="0.2">
      <c r="A2391" s="176"/>
      <c r="B2391" s="1"/>
      <c r="C2391" s="2"/>
      <c r="D2391" s="224"/>
      <c r="E2391" s="224"/>
      <c r="F2391" s="224"/>
      <c r="I2391" s="190"/>
      <c r="J2391" s="190"/>
      <c r="K2391" s="190"/>
    </row>
    <row r="2392" spans="1:11" s="177" customFormat="1" x14ac:dyDescent="0.2">
      <c r="A2392" s="176"/>
      <c r="B2392" s="1"/>
      <c r="C2392" s="2"/>
      <c r="D2392" s="224"/>
      <c r="E2392" s="224"/>
      <c r="F2392" s="224"/>
      <c r="I2392" s="190"/>
      <c r="J2392" s="190"/>
      <c r="K2392" s="190"/>
    </row>
    <row r="2393" spans="1:11" s="177" customFormat="1" x14ac:dyDescent="0.2">
      <c r="A2393" s="176"/>
      <c r="B2393" s="1"/>
      <c r="C2393" s="2"/>
      <c r="D2393" s="224"/>
      <c r="E2393" s="224"/>
      <c r="F2393" s="224"/>
      <c r="I2393" s="190"/>
      <c r="J2393" s="190"/>
      <c r="K2393" s="190"/>
    </row>
    <row r="2394" spans="1:11" s="177" customFormat="1" x14ac:dyDescent="0.2">
      <c r="A2394" s="176"/>
      <c r="B2394" s="1"/>
      <c r="C2394" s="2"/>
      <c r="D2394" s="224"/>
      <c r="E2394" s="224"/>
      <c r="F2394" s="224"/>
      <c r="I2394" s="190"/>
      <c r="J2394" s="190"/>
      <c r="K2394" s="190"/>
    </row>
    <row r="2395" spans="1:11" s="177" customFormat="1" x14ac:dyDescent="0.2">
      <c r="A2395" s="176"/>
      <c r="B2395" s="1"/>
      <c r="C2395" s="2"/>
      <c r="D2395" s="224"/>
      <c r="E2395" s="224"/>
      <c r="F2395" s="224"/>
      <c r="I2395" s="190"/>
      <c r="J2395" s="190"/>
      <c r="K2395" s="190"/>
    </row>
    <row r="2396" spans="1:11" s="177" customFormat="1" x14ac:dyDescent="0.2">
      <c r="A2396" s="176"/>
      <c r="B2396" s="1"/>
      <c r="C2396" s="2"/>
      <c r="D2396" s="224"/>
      <c r="E2396" s="224"/>
      <c r="F2396" s="224"/>
      <c r="I2396" s="190"/>
      <c r="J2396" s="190"/>
      <c r="K2396" s="190"/>
    </row>
    <row r="2397" spans="1:11" s="177" customFormat="1" x14ac:dyDescent="0.2">
      <c r="A2397" s="176"/>
      <c r="B2397" s="1"/>
      <c r="C2397" s="2"/>
      <c r="D2397" s="224"/>
      <c r="E2397" s="224"/>
      <c r="F2397" s="224"/>
      <c r="I2397" s="190"/>
      <c r="J2397" s="190"/>
      <c r="K2397" s="190"/>
    </row>
    <row r="2398" spans="1:11" s="177" customFormat="1" x14ac:dyDescent="0.2">
      <c r="A2398" s="176"/>
      <c r="B2398" s="1"/>
      <c r="C2398" s="2"/>
      <c r="D2398" s="224"/>
      <c r="E2398" s="224"/>
      <c r="F2398" s="224"/>
      <c r="I2398" s="190"/>
      <c r="J2398" s="190"/>
      <c r="K2398" s="190"/>
    </row>
    <row r="2399" spans="1:11" s="177" customFormat="1" x14ac:dyDescent="0.2">
      <c r="A2399" s="176"/>
      <c r="B2399" s="1"/>
      <c r="C2399" s="2"/>
      <c r="D2399" s="224"/>
      <c r="E2399" s="224"/>
      <c r="F2399" s="224"/>
      <c r="I2399" s="190"/>
      <c r="J2399" s="190"/>
      <c r="K2399" s="190"/>
    </row>
    <row r="2400" spans="1:11" s="177" customFormat="1" x14ac:dyDescent="0.2">
      <c r="A2400" s="176"/>
      <c r="B2400" s="1"/>
      <c r="C2400" s="2"/>
      <c r="D2400" s="224"/>
      <c r="E2400" s="224"/>
      <c r="F2400" s="224"/>
      <c r="I2400" s="190"/>
      <c r="J2400" s="190"/>
      <c r="K2400" s="190"/>
    </row>
    <row r="2401" spans="1:11" s="177" customFormat="1" x14ac:dyDescent="0.2">
      <c r="A2401" s="176"/>
      <c r="B2401" s="1"/>
      <c r="C2401" s="2"/>
      <c r="D2401" s="224"/>
      <c r="E2401" s="224"/>
      <c r="F2401" s="224"/>
      <c r="I2401" s="190"/>
      <c r="J2401" s="190"/>
      <c r="K2401" s="190"/>
    </row>
    <row r="2402" spans="1:11" s="177" customFormat="1" x14ac:dyDescent="0.2">
      <c r="A2402" s="176"/>
      <c r="B2402" s="1"/>
      <c r="C2402" s="2"/>
      <c r="D2402" s="224"/>
      <c r="E2402" s="224"/>
      <c r="F2402" s="224"/>
      <c r="I2402" s="190"/>
      <c r="J2402" s="190"/>
      <c r="K2402" s="190"/>
    </row>
    <row r="2403" spans="1:11" s="177" customFormat="1" x14ac:dyDescent="0.2">
      <c r="A2403" s="176"/>
      <c r="B2403" s="1"/>
      <c r="C2403" s="2"/>
      <c r="D2403" s="224"/>
      <c r="E2403" s="224"/>
      <c r="F2403" s="224"/>
      <c r="I2403" s="190"/>
      <c r="J2403" s="190"/>
      <c r="K2403" s="190"/>
    </row>
    <row r="2404" spans="1:11" s="177" customFormat="1" x14ac:dyDescent="0.2">
      <c r="A2404" s="176"/>
      <c r="B2404" s="1"/>
      <c r="C2404" s="2"/>
      <c r="D2404" s="224"/>
      <c r="E2404" s="224"/>
      <c r="F2404" s="224"/>
      <c r="I2404" s="190"/>
      <c r="J2404" s="190"/>
      <c r="K2404" s="190"/>
    </row>
    <row r="2405" spans="1:11" s="177" customFormat="1" x14ac:dyDescent="0.2">
      <c r="A2405" s="176"/>
      <c r="B2405" s="1"/>
      <c r="C2405" s="2"/>
      <c r="D2405" s="224"/>
      <c r="E2405" s="224"/>
      <c r="F2405" s="224"/>
      <c r="I2405" s="190"/>
      <c r="J2405" s="190"/>
      <c r="K2405" s="190"/>
    </row>
    <row r="2406" spans="1:11" s="177" customFormat="1" x14ac:dyDescent="0.2">
      <c r="A2406" s="176"/>
      <c r="B2406" s="1"/>
      <c r="C2406" s="2"/>
      <c r="D2406" s="224"/>
      <c r="E2406" s="224"/>
      <c r="F2406" s="224"/>
      <c r="I2406" s="190"/>
      <c r="J2406" s="190"/>
      <c r="K2406" s="190"/>
    </row>
    <row r="2407" spans="1:11" s="177" customFormat="1" x14ac:dyDescent="0.2">
      <c r="A2407" s="176"/>
      <c r="B2407" s="1"/>
      <c r="C2407" s="2"/>
      <c r="D2407" s="224"/>
      <c r="E2407" s="224"/>
      <c r="F2407" s="224"/>
      <c r="I2407" s="190"/>
      <c r="J2407" s="190"/>
      <c r="K2407" s="190"/>
    </row>
    <row r="2408" spans="1:11" s="177" customFormat="1" x14ac:dyDescent="0.2">
      <c r="A2408" s="176"/>
      <c r="B2408" s="1"/>
      <c r="C2408" s="2"/>
      <c r="D2408" s="224"/>
      <c r="E2408" s="224"/>
      <c r="F2408" s="224"/>
      <c r="I2408" s="190"/>
      <c r="J2408" s="190"/>
      <c r="K2408" s="190"/>
    </row>
    <row r="2409" spans="1:11" s="177" customFormat="1" x14ac:dyDescent="0.2">
      <c r="A2409" s="176"/>
      <c r="B2409" s="1"/>
      <c r="C2409" s="2"/>
      <c r="D2409" s="224"/>
      <c r="E2409" s="224"/>
      <c r="F2409" s="224"/>
      <c r="I2409" s="190"/>
      <c r="J2409" s="190"/>
      <c r="K2409" s="190"/>
    </row>
    <row r="2410" spans="1:11" s="177" customFormat="1" x14ac:dyDescent="0.2">
      <c r="A2410" s="176"/>
      <c r="B2410" s="1"/>
      <c r="C2410" s="2"/>
      <c r="D2410" s="224"/>
      <c r="E2410" s="224"/>
      <c r="F2410" s="224"/>
      <c r="I2410" s="190"/>
      <c r="J2410" s="190"/>
      <c r="K2410" s="190"/>
    </row>
    <row r="2411" spans="1:11" s="177" customFormat="1" x14ac:dyDescent="0.2">
      <c r="A2411" s="176"/>
      <c r="B2411" s="1"/>
      <c r="C2411" s="2"/>
      <c r="D2411" s="224"/>
      <c r="E2411" s="224"/>
      <c r="F2411" s="224"/>
      <c r="I2411" s="190"/>
      <c r="J2411" s="190"/>
      <c r="K2411" s="190"/>
    </row>
    <row r="2412" spans="1:11" s="177" customFormat="1" x14ac:dyDescent="0.2">
      <c r="A2412" s="176"/>
      <c r="B2412" s="1"/>
      <c r="C2412" s="2"/>
      <c r="D2412" s="224"/>
      <c r="E2412" s="224"/>
      <c r="F2412" s="224"/>
      <c r="I2412" s="190"/>
      <c r="J2412" s="190"/>
      <c r="K2412" s="190"/>
    </row>
    <row r="2413" spans="1:11" s="177" customFormat="1" x14ac:dyDescent="0.2">
      <c r="A2413" s="176"/>
      <c r="B2413" s="1"/>
      <c r="C2413" s="2"/>
      <c r="D2413" s="224"/>
      <c r="E2413" s="224"/>
      <c r="F2413" s="224"/>
      <c r="I2413" s="190"/>
      <c r="J2413" s="190"/>
      <c r="K2413" s="190"/>
    </row>
    <row r="2414" spans="1:11" s="177" customFormat="1" x14ac:dyDescent="0.2">
      <c r="A2414" s="176"/>
      <c r="B2414" s="1"/>
      <c r="C2414" s="2"/>
      <c r="D2414" s="224"/>
      <c r="E2414" s="224"/>
      <c r="F2414" s="224"/>
      <c r="I2414" s="190"/>
      <c r="J2414" s="190"/>
      <c r="K2414" s="190"/>
    </row>
    <row r="2415" spans="1:11" s="177" customFormat="1" x14ac:dyDescent="0.2">
      <c r="A2415" s="176"/>
      <c r="B2415" s="1"/>
      <c r="C2415" s="2"/>
      <c r="D2415" s="224"/>
      <c r="E2415" s="224"/>
      <c r="F2415" s="224"/>
      <c r="I2415" s="190"/>
      <c r="J2415" s="190"/>
      <c r="K2415" s="190"/>
    </row>
    <row r="2416" spans="1:11" s="177" customFormat="1" x14ac:dyDescent="0.2">
      <c r="A2416" s="176"/>
      <c r="B2416" s="1"/>
      <c r="C2416" s="2"/>
      <c r="D2416" s="224"/>
      <c r="E2416" s="224"/>
      <c r="F2416" s="224"/>
      <c r="I2416" s="190"/>
      <c r="J2416" s="190"/>
      <c r="K2416" s="190"/>
    </row>
    <row r="2417" spans="1:11" s="177" customFormat="1" x14ac:dyDescent="0.2">
      <c r="A2417" s="176"/>
      <c r="B2417" s="1"/>
      <c r="C2417" s="2"/>
      <c r="D2417" s="224"/>
      <c r="E2417" s="224"/>
      <c r="F2417" s="224"/>
      <c r="I2417" s="190"/>
      <c r="J2417" s="190"/>
      <c r="K2417" s="190"/>
    </row>
    <row r="2418" spans="1:11" s="177" customFormat="1" x14ac:dyDescent="0.2">
      <c r="A2418" s="176"/>
      <c r="B2418" s="1"/>
      <c r="C2418" s="2"/>
      <c r="D2418" s="224"/>
      <c r="E2418" s="224"/>
      <c r="F2418" s="224"/>
      <c r="I2418" s="190"/>
      <c r="J2418" s="190"/>
      <c r="K2418" s="190"/>
    </row>
    <row r="2419" spans="1:11" s="177" customFormat="1" x14ac:dyDescent="0.2">
      <c r="A2419" s="176"/>
      <c r="B2419" s="1"/>
      <c r="C2419" s="2"/>
      <c r="D2419" s="224"/>
      <c r="E2419" s="224"/>
      <c r="F2419" s="224"/>
      <c r="I2419" s="190"/>
      <c r="J2419" s="190"/>
      <c r="K2419" s="190"/>
    </row>
    <row r="2420" spans="1:11" s="177" customFormat="1" x14ac:dyDescent="0.2">
      <c r="A2420" s="176"/>
      <c r="B2420" s="1"/>
      <c r="C2420" s="2"/>
      <c r="D2420" s="224"/>
      <c r="E2420" s="224"/>
      <c r="F2420" s="224"/>
      <c r="I2420" s="190"/>
      <c r="J2420" s="190"/>
      <c r="K2420" s="190"/>
    </row>
    <row r="2421" spans="1:11" s="177" customFormat="1" x14ac:dyDescent="0.2">
      <c r="A2421" s="176"/>
      <c r="B2421" s="1"/>
      <c r="C2421" s="2"/>
      <c r="D2421" s="224"/>
      <c r="E2421" s="224"/>
      <c r="F2421" s="224"/>
      <c r="I2421" s="190"/>
      <c r="J2421" s="190"/>
      <c r="K2421" s="190"/>
    </row>
    <row r="2422" spans="1:11" s="177" customFormat="1" x14ac:dyDescent="0.2">
      <c r="A2422" s="176"/>
      <c r="B2422" s="1"/>
      <c r="C2422" s="2"/>
      <c r="D2422" s="224"/>
      <c r="E2422" s="224"/>
      <c r="F2422" s="224"/>
      <c r="I2422" s="190"/>
      <c r="J2422" s="190"/>
      <c r="K2422" s="190"/>
    </row>
    <row r="2423" spans="1:11" s="177" customFormat="1" x14ac:dyDescent="0.2">
      <c r="A2423" s="176"/>
      <c r="B2423" s="1"/>
      <c r="C2423" s="2"/>
      <c r="D2423" s="224"/>
      <c r="E2423" s="224"/>
      <c r="F2423" s="224"/>
      <c r="I2423" s="190"/>
      <c r="J2423" s="190"/>
      <c r="K2423" s="190"/>
    </row>
    <row r="2424" spans="1:11" s="177" customFormat="1" x14ac:dyDescent="0.2">
      <c r="A2424" s="176"/>
      <c r="B2424" s="1"/>
      <c r="C2424" s="2"/>
      <c r="D2424" s="224"/>
      <c r="E2424" s="224"/>
      <c r="F2424" s="224"/>
      <c r="I2424" s="190"/>
      <c r="J2424" s="190"/>
      <c r="K2424" s="190"/>
    </row>
    <row r="2425" spans="1:11" s="177" customFormat="1" x14ac:dyDescent="0.2">
      <c r="A2425" s="176"/>
      <c r="B2425" s="1"/>
      <c r="C2425" s="2"/>
      <c r="D2425" s="224"/>
      <c r="E2425" s="224"/>
      <c r="F2425" s="224"/>
      <c r="I2425" s="190"/>
      <c r="J2425" s="190"/>
      <c r="K2425" s="190"/>
    </row>
    <row r="2426" spans="1:11" s="177" customFormat="1" x14ac:dyDescent="0.2">
      <c r="A2426" s="176"/>
      <c r="B2426" s="1"/>
      <c r="C2426" s="2"/>
      <c r="D2426" s="224"/>
      <c r="E2426" s="224"/>
      <c r="F2426" s="224"/>
      <c r="I2426" s="190"/>
      <c r="J2426" s="190"/>
      <c r="K2426" s="190"/>
    </row>
    <row r="2427" spans="1:11" s="177" customFormat="1" x14ac:dyDescent="0.2">
      <c r="A2427" s="176"/>
      <c r="B2427" s="1"/>
      <c r="C2427" s="2"/>
      <c r="D2427" s="224"/>
      <c r="E2427" s="224"/>
      <c r="F2427" s="224"/>
      <c r="I2427" s="190"/>
      <c r="J2427" s="190"/>
      <c r="K2427" s="190"/>
    </row>
    <row r="2428" spans="1:11" s="177" customFormat="1" x14ac:dyDescent="0.2">
      <c r="A2428" s="176"/>
      <c r="B2428" s="1"/>
      <c r="C2428" s="2"/>
      <c r="D2428" s="224"/>
      <c r="E2428" s="224"/>
      <c r="F2428" s="224"/>
      <c r="I2428" s="190"/>
      <c r="J2428" s="190"/>
      <c r="K2428" s="190"/>
    </row>
    <row r="2429" spans="1:11" s="177" customFormat="1" x14ac:dyDescent="0.2">
      <c r="A2429" s="176"/>
      <c r="B2429" s="1"/>
      <c r="C2429" s="2"/>
      <c r="D2429" s="224"/>
      <c r="E2429" s="224"/>
      <c r="F2429" s="224"/>
      <c r="I2429" s="190"/>
      <c r="J2429" s="190"/>
      <c r="K2429" s="190"/>
    </row>
    <row r="2430" spans="1:11" s="177" customFormat="1" x14ac:dyDescent="0.2">
      <c r="A2430" s="176"/>
      <c r="B2430" s="1"/>
      <c r="C2430" s="2"/>
      <c r="D2430" s="224"/>
      <c r="E2430" s="224"/>
      <c r="F2430" s="224"/>
      <c r="I2430" s="190"/>
      <c r="J2430" s="190"/>
      <c r="K2430" s="190"/>
    </row>
    <row r="2431" spans="1:11" s="177" customFormat="1" x14ac:dyDescent="0.2">
      <c r="A2431" s="176"/>
      <c r="B2431" s="1"/>
      <c r="C2431" s="2"/>
      <c r="D2431" s="224"/>
      <c r="E2431" s="224"/>
      <c r="F2431" s="224"/>
      <c r="I2431" s="190"/>
      <c r="J2431" s="190"/>
      <c r="K2431" s="190"/>
    </row>
    <row r="2432" spans="1:11" s="177" customFormat="1" x14ac:dyDescent="0.2">
      <c r="A2432" s="176"/>
      <c r="B2432" s="1"/>
      <c r="C2432" s="2"/>
      <c r="D2432" s="224"/>
      <c r="E2432" s="224"/>
      <c r="F2432" s="224"/>
      <c r="I2432" s="190"/>
      <c r="J2432" s="190"/>
      <c r="K2432" s="190"/>
    </row>
    <row r="2433" spans="1:11" s="177" customFormat="1" x14ac:dyDescent="0.2">
      <c r="A2433" s="176"/>
      <c r="B2433" s="1"/>
      <c r="C2433" s="2"/>
      <c r="D2433" s="224"/>
      <c r="E2433" s="224"/>
      <c r="F2433" s="224"/>
      <c r="I2433" s="190"/>
      <c r="J2433" s="190"/>
      <c r="K2433" s="190"/>
    </row>
    <row r="2434" spans="1:11" s="177" customFormat="1" x14ac:dyDescent="0.2">
      <c r="A2434" s="176"/>
      <c r="B2434" s="1"/>
      <c r="C2434" s="2"/>
      <c r="D2434" s="224"/>
      <c r="E2434" s="224"/>
      <c r="F2434" s="224"/>
      <c r="I2434" s="190"/>
      <c r="J2434" s="190"/>
      <c r="K2434" s="190"/>
    </row>
    <row r="2435" spans="1:11" s="177" customFormat="1" x14ac:dyDescent="0.2">
      <c r="A2435" s="176"/>
      <c r="B2435" s="1"/>
      <c r="C2435" s="2"/>
      <c r="D2435" s="224"/>
      <c r="E2435" s="224"/>
      <c r="F2435" s="224"/>
      <c r="I2435" s="190"/>
      <c r="J2435" s="190"/>
      <c r="K2435" s="190"/>
    </row>
    <row r="2436" spans="1:11" s="177" customFormat="1" x14ac:dyDescent="0.2">
      <c r="A2436" s="176"/>
      <c r="B2436" s="1"/>
      <c r="C2436" s="2"/>
      <c r="D2436" s="224"/>
      <c r="E2436" s="224"/>
      <c r="F2436" s="224"/>
      <c r="I2436" s="190"/>
      <c r="J2436" s="190"/>
      <c r="K2436" s="190"/>
    </row>
    <row r="2437" spans="1:11" s="177" customFormat="1" x14ac:dyDescent="0.2">
      <c r="A2437" s="176"/>
      <c r="B2437" s="1"/>
      <c r="C2437" s="2"/>
      <c r="D2437" s="224"/>
      <c r="E2437" s="224"/>
      <c r="F2437" s="224"/>
      <c r="I2437" s="190"/>
      <c r="J2437" s="190"/>
      <c r="K2437" s="190"/>
    </row>
    <row r="2438" spans="1:11" s="177" customFormat="1" x14ac:dyDescent="0.2">
      <c r="A2438" s="176"/>
      <c r="B2438" s="1"/>
      <c r="C2438" s="2"/>
      <c r="D2438" s="224"/>
      <c r="E2438" s="224"/>
      <c r="F2438" s="224"/>
      <c r="I2438" s="190"/>
      <c r="J2438" s="190"/>
      <c r="K2438" s="190"/>
    </row>
    <row r="2439" spans="1:11" s="177" customFormat="1" x14ac:dyDescent="0.2">
      <c r="A2439" s="176"/>
      <c r="B2439" s="1"/>
      <c r="C2439" s="2"/>
      <c r="D2439" s="224"/>
      <c r="E2439" s="224"/>
      <c r="F2439" s="224"/>
      <c r="I2439" s="190"/>
      <c r="J2439" s="190"/>
      <c r="K2439" s="190"/>
    </row>
    <row r="2440" spans="1:11" s="177" customFormat="1" x14ac:dyDescent="0.2">
      <c r="A2440" s="176"/>
      <c r="B2440" s="1"/>
      <c r="C2440" s="2"/>
      <c r="D2440" s="224"/>
      <c r="E2440" s="224"/>
      <c r="F2440" s="224"/>
      <c r="I2440" s="190"/>
      <c r="J2440" s="190"/>
      <c r="K2440" s="190"/>
    </row>
    <row r="2441" spans="1:11" s="177" customFormat="1" x14ac:dyDescent="0.2">
      <c r="A2441" s="176"/>
      <c r="B2441" s="1"/>
      <c r="C2441" s="2"/>
      <c r="D2441" s="224"/>
      <c r="E2441" s="224"/>
      <c r="F2441" s="224"/>
      <c r="I2441" s="190"/>
      <c r="J2441" s="190"/>
      <c r="K2441" s="190"/>
    </row>
    <row r="2442" spans="1:11" s="177" customFormat="1" x14ac:dyDescent="0.2">
      <c r="A2442" s="176"/>
      <c r="B2442" s="1"/>
      <c r="C2442" s="2"/>
      <c r="D2442" s="224"/>
      <c r="E2442" s="224"/>
      <c r="F2442" s="224"/>
      <c r="I2442" s="190"/>
      <c r="J2442" s="190"/>
      <c r="K2442" s="190"/>
    </row>
    <row r="2443" spans="1:11" s="177" customFormat="1" x14ac:dyDescent="0.2">
      <c r="A2443" s="176"/>
      <c r="B2443" s="1"/>
      <c r="C2443" s="2"/>
      <c r="D2443" s="224"/>
      <c r="E2443" s="224"/>
      <c r="F2443" s="224"/>
      <c r="I2443" s="190"/>
      <c r="J2443" s="190"/>
      <c r="K2443" s="190"/>
    </row>
    <row r="2444" spans="1:11" s="177" customFormat="1" x14ac:dyDescent="0.2">
      <c r="A2444" s="176"/>
      <c r="B2444" s="1"/>
      <c r="C2444" s="2"/>
      <c r="D2444" s="224"/>
      <c r="E2444" s="224"/>
      <c r="F2444" s="224"/>
      <c r="I2444" s="190"/>
      <c r="J2444" s="190"/>
      <c r="K2444" s="190"/>
    </row>
    <row r="2445" spans="1:11" s="177" customFormat="1" x14ac:dyDescent="0.2">
      <c r="A2445" s="176"/>
      <c r="B2445" s="1"/>
      <c r="C2445" s="2"/>
      <c r="D2445" s="224"/>
      <c r="E2445" s="224"/>
      <c r="F2445" s="224"/>
      <c r="I2445" s="190"/>
      <c r="J2445" s="190"/>
      <c r="K2445" s="190"/>
    </row>
    <row r="2446" spans="1:11" s="177" customFormat="1" x14ac:dyDescent="0.2">
      <c r="A2446" s="176"/>
      <c r="B2446" s="1"/>
      <c r="C2446" s="2"/>
      <c r="D2446" s="224"/>
      <c r="E2446" s="224"/>
      <c r="F2446" s="224"/>
      <c r="I2446" s="190"/>
      <c r="J2446" s="190"/>
      <c r="K2446" s="190"/>
    </row>
    <row r="2447" spans="1:11" s="177" customFormat="1" x14ac:dyDescent="0.2">
      <c r="A2447" s="176"/>
      <c r="B2447" s="1"/>
      <c r="C2447" s="2"/>
      <c r="D2447" s="224"/>
      <c r="E2447" s="224"/>
      <c r="F2447" s="224"/>
      <c r="I2447" s="190"/>
      <c r="J2447" s="190"/>
      <c r="K2447" s="190"/>
    </row>
    <row r="2448" spans="1:11" s="177" customFormat="1" x14ac:dyDescent="0.2">
      <c r="A2448" s="176"/>
      <c r="B2448" s="1"/>
      <c r="C2448" s="2"/>
      <c r="D2448" s="224"/>
      <c r="E2448" s="224"/>
      <c r="F2448" s="224"/>
      <c r="I2448" s="190"/>
      <c r="J2448" s="190"/>
      <c r="K2448" s="190"/>
    </row>
    <row r="2449" spans="1:11" s="177" customFormat="1" x14ac:dyDescent="0.2">
      <c r="A2449" s="176"/>
      <c r="B2449" s="1"/>
      <c r="C2449" s="2"/>
      <c r="D2449" s="224"/>
      <c r="E2449" s="224"/>
      <c r="F2449" s="224"/>
      <c r="I2449" s="190"/>
      <c r="J2449" s="190"/>
      <c r="K2449" s="190"/>
    </row>
    <row r="2450" spans="1:11" s="177" customFormat="1" x14ac:dyDescent="0.2">
      <c r="A2450" s="176"/>
      <c r="B2450" s="1"/>
      <c r="C2450" s="2"/>
      <c r="D2450" s="224"/>
      <c r="E2450" s="224"/>
      <c r="F2450" s="224"/>
      <c r="I2450" s="190"/>
      <c r="J2450" s="190"/>
      <c r="K2450" s="190"/>
    </row>
    <row r="2451" spans="1:11" s="177" customFormat="1" x14ac:dyDescent="0.2">
      <c r="A2451" s="176"/>
      <c r="B2451" s="1"/>
      <c r="C2451" s="2"/>
      <c r="D2451" s="224"/>
      <c r="E2451" s="224"/>
      <c r="F2451" s="224"/>
      <c r="I2451" s="190"/>
      <c r="J2451" s="190"/>
      <c r="K2451" s="190"/>
    </row>
    <row r="2452" spans="1:11" s="177" customFormat="1" x14ac:dyDescent="0.2">
      <c r="A2452" s="176"/>
      <c r="B2452" s="1"/>
      <c r="C2452" s="2"/>
      <c r="D2452" s="224"/>
      <c r="E2452" s="224"/>
      <c r="F2452" s="224"/>
      <c r="I2452" s="190"/>
      <c r="J2452" s="190"/>
      <c r="K2452" s="190"/>
    </row>
    <row r="2453" spans="1:11" s="177" customFormat="1" x14ac:dyDescent="0.2">
      <c r="A2453" s="176"/>
      <c r="B2453" s="1"/>
      <c r="C2453" s="2"/>
      <c r="D2453" s="224"/>
      <c r="E2453" s="224"/>
      <c r="F2453" s="224"/>
      <c r="I2453" s="190"/>
      <c r="J2453" s="190"/>
      <c r="K2453" s="190"/>
    </row>
    <row r="2454" spans="1:11" s="177" customFormat="1" x14ac:dyDescent="0.2">
      <c r="A2454" s="176"/>
      <c r="B2454" s="1"/>
      <c r="C2454" s="2"/>
      <c r="D2454" s="224"/>
      <c r="E2454" s="224"/>
      <c r="F2454" s="224"/>
      <c r="I2454" s="190"/>
      <c r="J2454" s="190"/>
      <c r="K2454" s="190"/>
    </row>
    <row r="2455" spans="1:11" s="177" customFormat="1" x14ac:dyDescent="0.2">
      <c r="A2455" s="176"/>
      <c r="B2455" s="1"/>
      <c r="C2455" s="2"/>
      <c r="D2455" s="224"/>
      <c r="E2455" s="224"/>
      <c r="F2455" s="224"/>
      <c r="I2455" s="190"/>
      <c r="J2455" s="190"/>
      <c r="K2455" s="190"/>
    </row>
    <row r="2456" spans="1:11" s="177" customFormat="1" x14ac:dyDescent="0.2">
      <c r="A2456" s="176"/>
      <c r="B2456" s="1"/>
      <c r="C2456" s="2"/>
      <c r="D2456" s="224"/>
      <c r="E2456" s="224"/>
      <c r="F2456" s="224"/>
      <c r="I2456" s="190"/>
      <c r="J2456" s="190"/>
      <c r="K2456" s="190"/>
    </row>
    <row r="2457" spans="1:11" s="177" customFormat="1" x14ac:dyDescent="0.2">
      <c r="A2457" s="176"/>
      <c r="B2457" s="1"/>
      <c r="C2457" s="2"/>
      <c r="D2457" s="224"/>
      <c r="E2457" s="224"/>
      <c r="F2457" s="224"/>
      <c r="I2457" s="190"/>
      <c r="J2457" s="190"/>
      <c r="K2457" s="190"/>
    </row>
    <row r="2458" spans="1:11" s="177" customFormat="1" x14ac:dyDescent="0.2">
      <c r="A2458" s="176"/>
      <c r="B2458" s="1"/>
      <c r="C2458" s="2"/>
      <c r="D2458" s="224"/>
      <c r="E2458" s="224"/>
      <c r="F2458" s="224"/>
      <c r="I2458" s="190"/>
      <c r="J2458" s="190"/>
      <c r="K2458" s="190"/>
    </row>
    <row r="2459" spans="1:11" s="177" customFormat="1" x14ac:dyDescent="0.2">
      <c r="A2459" s="176"/>
      <c r="B2459" s="1"/>
      <c r="C2459" s="2"/>
      <c r="D2459" s="224"/>
      <c r="E2459" s="224"/>
      <c r="F2459" s="224"/>
      <c r="I2459" s="190"/>
      <c r="J2459" s="190"/>
      <c r="K2459" s="190"/>
    </row>
    <row r="2460" spans="1:11" s="177" customFormat="1" x14ac:dyDescent="0.2">
      <c r="A2460" s="176"/>
      <c r="B2460" s="1"/>
      <c r="C2460" s="2"/>
      <c r="D2460" s="224"/>
      <c r="E2460" s="224"/>
      <c r="F2460" s="224"/>
      <c r="I2460" s="190"/>
      <c r="J2460" s="190"/>
      <c r="K2460" s="190"/>
    </row>
    <row r="2461" spans="1:11" s="177" customFormat="1" x14ac:dyDescent="0.2">
      <c r="A2461" s="176"/>
      <c r="B2461" s="1"/>
      <c r="C2461" s="2"/>
      <c r="D2461" s="224"/>
      <c r="E2461" s="224"/>
      <c r="F2461" s="224"/>
      <c r="I2461" s="190"/>
      <c r="J2461" s="190"/>
      <c r="K2461" s="190"/>
    </row>
    <row r="2462" spans="1:11" s="177" customFormat="1" x14ac:dyDescent="0.2">
      <c r="A2462" s="176"/>
      <c r="B2462" s="1"/>
      <c r="C2462" s="2"/>
      <c r="D2462" s="224"/>
      <c r="E2462" s="224"/>
      <c r="F2462" s="224"/>
      <c r="I2462" s="190"/>
      <c r="J2462" s="190"/>
      <c r="K2462" s="190"/>
    </row>
    <row r="2463" spans="1:11" s="177" customFormat="1" x14ac:dyDescent="0.2">
      <c r="A2463" s="176"/>
      <c r="B2463" s="1"/>
      <c r="C2463" s="2"/>
      <c r="D2463" s="224"/>
      <c r="E2463" s="224"/>
      <c r="F2463" s="224"/>
      <c r="I2463" s="190"/>
      <c r="J2463" s="190"/>
      <c r="K2463" s="190"/>
    </row>
    <row r="2464" spans="1:11" s="177" customFormat="1" x14ac:dyDescent="0.2">
      <c r="A2464" s="176"/>
      <c r="B2464" s="1"/>
      <c r="C2464" s="2"/>
      <c r="D2464" s="224"/>
      <c r="E2464" s="224"/>
      <c r="F2464" s="224"/>
      <c r="I2464" s="190"/>
      <c r="J2464" s="190"/>
      <c r="K2464" s="190"/>
    </row>
    <row r="2465" spans="1:11" s="177" customFormat="1" x14ac:dyDescent="0.2">
      <c r="A2465" s="176"/>
      <c r="B2465" s="1"/>
      <c r="C2465" s="2"/>
      <c r="D2465" s="224"/>
      <c r="E2465" s="224"/>
      <c r="F2465" s="224"/>
      <c r="I2465" s="190"/>
      <c r="J2465" s="190"/>
      <c r="K2465" s="190"/>
    </row>
    <row r="2466" spans="1:11" s="177" customFormat="1" x14ac:dyDescent="0.2">
      <c r="A2466" s="176"/>
      <c r="B2466" s="1"/>
      <c r="C2466" s="2"/>
      <c r="D2466" s="224"/>
      <c r="E2466" s="224"/>
      <c r="F2466" s="224"/>
      <c r="I2466" s="190"/>
      <c r="J2466" s="190"/>
      <c r="K2466" s="190"/>
    </row>
    <row r="2467" spans="1:11" s="177" customFormat="1" x14ac:dyDescent="0.2">
      <c r="A2467" s="176"/>
      <c r="B2467" s="1"/>
      <c r="C2467" s="2"/>
      <c r="D2467" s="224"/>
      <c r="E2467" s="224"/>
      <c r="F2467" s="224"/>
      <c r="I2467" s="190"/>
      <c r="J2467" s="190"/>
      <c r="K2467" s="190"/>
    </row>
    <row r="2468" spans="1:11" s="177" customFormat="1" x14ac:dyDescent="0.2">
      <c r="A2468" s="176"/>
      <c r="B2468" s="1"/>
      <c r="C2468" s="2"/>
      <c r="D2468" s="224"/>
      <c r="E2468" s="224"/>
      <c r="F2468" s="224"/>
      <c r="I2468" s="190"/>
      <c r="J2468" s="190"/>
      <c r="K2468" s="190"/>
    </row>
    <row r="2469" spans="1:11" s="177" customFormat="1" x14ac:dyDescent="0.2">
      <c r="A2469" s="176"/>
      <c r="B2469" s="1"/>
      <c r="C2469" s="2"/>
      <c r="D2469" s="224"/>
      <c r="E2469" s="224"/>
      <c r="F2469" s="224"/>
      <c r="I2469" s="190"/>
      <c r="J2469" s="190"/>
      <c r="K2469" s="190"/>
    </row>
    <row r="2470" spans="1:11" s="177" customFormat="1" x14ac:dyDescent="0.2">
      <c r="A2470" s="176"/>
      <c r="B2470" s="1"/>
      <c r="C2470" s="2"/>
      <c r="D2470" s="224"/>
      <c r="E2470" s="224"/>
      <c r="F2470" s="224"/>
      <c r="I2470" s="190"/>
      <c r="J2470" s="190"/>
      <c r="K2470" s="190"/>
    </row>
    <row r="2471" spans="1:11" s="177" customFormat="1" x14ac:dyDescent="0.2">
      <c r="A2471" s="176"/>
      <c r="B2471" s="1"/>
      <c r="C2471" s="2"/>
      <c r="D2471" s="224"/>
      <c r="E2471" s="224"/>
      <c r="F2471" s="224"/>
      <c r="I2471" s="190"/>
      <c r="J2471" s="190"/>
      <c r="K2471" s="190"/>
    </row>
    <row r="2472" spans="1:11" s="177" customFormat="1" x14ac:dyDescent="0.2">
      <c r="A2472" s="176"/>
      <c r="B2472" s="1"/>
      <c r="C2472" s="2"/>
      <c r="D2472" s="224"/>
      <c r="E2472" s="224"/>
      <c r="F2472" s="224"/>
      <c r="I2472" s="190"/>
      <c r="J2472" s="190"/>
      <c r="K2472" s="190"/>
    </row>
    <row r="2473" spans="1:11" s="177" customFormat="1" x14ac:dyDescent="0.2">
      <c r="A2473" s="176"/>
      <c r="B2473" s="1"/>
      <c r="C2473" s="2"/>
      <c r="D2473" s="224"/>
      <c r="E2473" s="224"/>
      <c r="F2473" s="224"/>
      <c r="I2473" s="190"/>
      <c r="J2473" s="190"/>
      <c r="K2473" s="190"/>
    </row>
    <row r="2474" spans="1:11" s="177" customFormat="1" x14ac:dyDescent="0.2">
      <c r="A2474" s="176"/>
      <c r="B2474" s="1"/>
      <c r="C2474" s="2"/>
      <c r="D2474" s="224"/>
      <c r="E2474" s="224"/>
      <c r="F2474" s="224"/>
      <c r="I2474" s="190"/>
      <c r="J2474" s="190"/>
      <c r="K2474" s="190"/>
    </row>
    <row r="2475" spans="1:11" s="177" customFormat="1" x14ac:dyDescent="0.2">
      <c r="A2475" s="176"/>
      <c r="B2475" s="1"/>
      <c r="C2475" s="2"/>
      <c r="D2475" s="224"/>
      <c r="E2475" s="224"/>
      <c r="F2475" s="224"/>
      <c r="I2475" s="190"/>
      <c r="J2475" s="190"/>
      <c r="K2475" s="190"/>
    </row>
    <row r="2476" spans="1:11" s="177" customFormat="1" x14ac:dyDescent="0.2">
      <c r="A2476" s="176"/>
      <c r="B2476" s="1"/>
      <c r="C2476" s="2"/>
      <c r="D2476" s="224"/>
      <c r="E2476" s="224"/>
      <c r="F2476" s="224"/>
      <c r="I2476" s="190"/>
      <c r="J2476" s="190"/>
      <c r="K2476" s="190"/>
    </row>
    <row r="2477" spans="1:11" s="177" customFormat="1" x14ac:dyDescent="0.2">
      <c r="A2477" s="176"/>
      <c r="B2477" s="1"/>
      <c r="C2477" s="2"/>
      <c r="D2477" s="224"/>
      <c r="E2477" s="224"/>
      <c r="F2477" s="224"/>
      <c r="I2477" s="190"/>
      <c r="J2477" s="190"/>
      <c r="K2477" s="190"/>
    </row>
    <row r="2478" spans="1:11" s="177" customFormat="1" x14ac:dyDescent="0.2">
      <c r="A2478" s="176"/>
      <c r="B2478" s="1"/>
      <c r="C2478" s="2"/>
      <c r="D2478" s="224"/>
      <c r="E2478" s="224"/>
      <c r="F2478" s="224"/>
      <c r="I2478" s="190"/>
      <c r="J2478" s="190"/>
      <c r="K2478" s="190"/>
    </row>
    <row r="2479" spans="1:11" s="177" customFormat="1" x14ac:dyDescent="0.2">
      <c r="A2479" s="176"/>
      <c r="B2479" s="1"/>
      <c r="C2479" s="2"/>
      <c r="D2479" s="224"/>
      <c r="E2479" s="224"/>
      <c r="F2479" s="224"/>
      <c r="I2479" s="190"/>
      <c r="J2479" s="190"/>
      <c r="K2479" s="190"/>
    </row>
    <row r="2480" spans="1:11" s="177" customFormat="1" x14ac:dyDescent="0.2">
      <c r="A2480" s="176"/>
      <c r="B2480" s="1"/>
      <c r="C2480" s="2"/>
      <c r="D2480" s="224"/>
      <c r="E2480" s="224"/>
      <c r="F2480" s="224"/>
      <c r="I2480" s="190"/>
      <c r="J2480" s="190"/>
      <c r="K2480" s="190"/>
    </row>
    <row r="2481" spans="1:11" s="177" customFormat="1" x14ac:dyDescent="0.2">
      <c r="A2481" s="176"/>
      <c r="B2481" s="1"/>
      <c r="C2481" s="2"/>
      <c r="D2481" s="224"/>
      <c r="E2481" s="224"/>
      <c r="F2481" s="224"/>
      <c r="I2481" s="190"/>
      <c r="J2481" s="190"/>
      <c r="K2481" s="190"/>
    </row>
    <row r="2482" spans="1:11" s="177" customFormat="1" x14ac:dyDescent="0.2">
      <c r="A2482" s="176"/>
      <c r="B2482" s="1"/>
      <c r="C2482" s="2"/>
      <c r="D2482" s="224"/>
      <c r="E2482" s="224"/>
      <c r="F2482" s="224"/>
      <c r="I2482" s="190"/>
      <c r="J2482" s="190"/>
      <c r="K2482" s="190"/>
    </row>
    <row r="2483" spans="1:11" s="177" customFormat="1" x14ac:dyDescent="0.2">
      <c r="A2483" s="176"/>
      <c r="B2483" s="1"/>
      <c r="C2483" s="2"/>
      <c r="D2483" s="224"/>
      <c r="E2483" s="224"/>
      <c r="F2483" s="224"/>
      <c r="I2483" s="190"/>
      <c r="J2483" s="190"/>
      <c r="K2483" s="190"/>
    </row>
    <row r="2484" spans="1:11" s="177" customFormat="1" x14ac:dyDescent="0.2">
      <c r="A2484" s="176"/>
      <c r="B2484" s="1"/>
      <c r="C2484" s="217"/>
      <c r="D2484" s="255"/>
      <c r="E2484" s="255"/>
      <c r="F2484" s="255"/>
      <c r="I2484" s="190"/>
      <c r="J2484" s="190"/>
      <c r="K2484" s="190"/>
    </row>
    <row r="2485" spans="1:11" s="177" customFormat="1" x14ac:dyDescent="0.2">
      <c r="A2485" s="176"/>
      <c r="B2485" s="1"/>
      <c r="C2485" s="217"/>
      <c r="D2485" s="255"/>
      <c r="E2485" s="255"/>
      <c r="F2485" s="255"/>
      <c r="I2485" s="190"/>
      <c r="J2485" s="190"/>
      <c r="K2485" s="190"/>
    </row>
    <row r="2486" spans="1:11" s="177" customFormat="1" x14ac:dyDescent="0.2">
      <c r="A2486" s="176"/>
      <c r="B2486" s="1"/>
      <c r="C2486" s="217"/>
      <c r="D2486" s="255"/>
      <c r="E2486" s="255"/>
      <c r="F2486" s="255"/>
      <c r="I2486" s="190"/>
      <c r="J2486" s="190"/>
      <c r="K2486" s="190"/>
    </row>
    <row r="2487" spans="1:11" s="177" customFormat="1" x14ac:dyDescent="0.2">
      <c r="A2487" s="176"/>
      <c r="B2487" s="1"/>
      <c r="C2487" s="217"/>
      <c r="D2487" s="255"/>
      <c r="E2487" s="255"/>
      <c r="F2487" s="255"/>
      <c r="I2487" s="190"/>
      <c r="J2487" s="190"/>
      <c r="K2487" s="190"/>
    </row>
    <row r="2488" spans="1:11" s="177" customFormat="1" x14ac:dyDescent="0.2">
      <c r="A2488" s="176"/>
      <c r="B2488" s="1"/>
      <c r="C2488" s="217"/>
      <c r="D2488" s="255"/>
      <c r="E2488" s="255"/>
      <c r="F2488" s="255"/>
      <c r="I2488" s="190"/>
      <c r="J2488" s="190"/>
      <c r="K2488" s="190"/>
    </row>
    <row r="2489" spans="1:11" s="177" customFormat="1" x14ac:dyDescent="0.2">
      <c r="A2489" s="176"/>
      <c r="B2489" s="1"/>
      <c r="C2489" s="217"/>
      <c r="D2489" s="255"/>
      <c r="E2489" s="255"/>
      <c r="F2489" s="255"/>
      <c r="I2489" s="190"/>
      <c r="J2489" s="190"/>
      <c r="K2489" s="190"/>
    </row>
    <row r="2490" spans="1:11" s="177" customFormat="1" x14ac:dyDescent="0.2">
      <c r="A2490" s="176"/>
      <c r="B2490" s="1"/>
      <c r="C2490" s="217"/>
      <c r="D2490" s="255"/>
      <c r="E2490" s="255"/>
      <c r="F2490" s="255"/>
      <c r="I2490" s="190"/>
      <c r="J2490" s="190"/>
      <c r="K2490" s="190"/>
    </row>
  </sheetData>
  <mergeCells count="1">
    <mergeCell ref="B6:F6"/>
  </mergeCells>
  <pageMargins left="0.74803149606299213" right="0.39370078740157483" top="0.59055118110236227" bottom="0.59055118110236227" header="0" footer="0"/>
  <pageSetup paperSize="9" orientation="portrait" horizontalDpi="4294967293" verticalDpi="360" r:id="rId1"/>
  <headerFooter alignWithMargins="0">
    <oddFooter xml:space="preserve">&amp;CStran &amp;P od &amp;N&amp;R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FDE49-0C02-468B-8A5B-A690605956E2}">
  <dimension ref="A1:H1316"/>
  <sheetViews>
    <sheetView view="pageLayout" zoomScaleNormal="100" zoomScaleSheetLayoutView="110" workbookViewId="0">
      <selection activeCell="B13" sqref="B13"/>
    </sheetView>
  </sheetViews>
  <sheetFormatPr defaultRowHeight="12.75" x14ac:dyDescent="0.2"/>
  <cols>
    <col min="1" max="1" width="5.85546875" style="176" customWidth="1"/>
    <col min="2" max="2" width="45.28515625" style="1" customWidth="1"/>
    <col min="3" max="3" width="4.7109375" style="2" customWidth="1"/>
    <col min="4" max="4" width="7.42578125" style="325" customWidth="1"/>
    <col min="5" max="5" width="12.140625" style="325" customWidth="1"/>
    <col min="6" max="6" width="15.7109375" style="325" customWidth="1"/>
    <col min="7" max="7" width="9.140625" style="177" customWidth="1"/>
    <col min="8" max="8" width="9.140625" style="177"/>
    <col min="9" max="10" width="9.140625" style="190"/>
    <col min="11" max="11" width="9" style="190" customWidth="1"/>
    <col min="12" max="16384" width="9.140625" style="190"/>
  </cols>
  <sheetData>
    <row r="1" spans="1:6" ht="18" x14ac:dyDescent="0.25">
      <c r="B1" s="32" t="s">
        <v>2</v>
      </c>
    </row>
    <row r="2" spans="1:6" x14ac:dyDescent="0.2">
      <c r="B2" s="326" t="s">
        <v>1</v>
      </c>
    </row>
    <row r="3" spans="1:6" x14ac:dyDescent="0.2">
      <c r="B3" s="326" t="s">
        <v>2072</v>
      </c>
      <c r="D3" s="327"/>
    </row>
    <row r="4" spans="1:6" x14ac:dyDescent="0.2">
      <c r="B4" s="31"/>
    </row>
    <row r="5" spans="1:6" x14ac:dyDescent="0.2">
      <c r="B5" s="31"/>
    </row>
    <row r="6" spans="1:6" ht="26.25" customHeight="1" x14ac:dyDescent="0.2">
      <c r="B6" s="572" t="s">
        <v>1559</v>
      </c>
      <c r="C6" s="572"/>
      <c r="D6" s="572"/>
      <c r="E6" s="572"/>
      <c r="F6" s="572"/>
    </row>
    <row r="7" spans="1:6" ht="17.25" customHeight="1" x14ac:dyDescent="0.2">
      <c r="B7" s="178" t="s">
        <v>797</v>
      </c>
    </row>
    <row r="8" spans="1:6" ht="19.5" customHeight="1" x14ac:dyDescent="0.2">
      <c r="B8" s="179" t="s">
        <v>1912</v>
      </c>
    </row>
    <row r="9" spans="1:6" ht="47.25" customHeight="1" x14ac:dyDescent="0.2">
      <c r="B9" s="328" t="s">
        <v>1685</v>
      </c>
    </row>
    <row r="10" spans="1:6" s="177" customFormat="1" x14ac:dyDescent="0.2">
      <c r="A10" s="180"/>
      <c r="B10" s="329" t="s">
        <v>1686</v>
      </c>
      <c r="C10" s="182"/>
      <c r="D10" s="330"/>
      <c r="E10" s="331"/>
      <c r="F10" s="331"/>
    </row>
    <row r="11" spans="1:6" s="177" customFormat="1" x14ac:dyDescent="0.2">
      <c r="A11" s="180"/>
      <c r="B11" s="181"/>
      <c r="C11" s="182"/>
      <c r="D11" s="330"/>
      <c r="E11" s="331"/>
      <c r="F11" s="331"/>
    </row>
    <row r="12" spans="1:6" s="177" customFormat="1" x14ac:dyDescent="0.2">
      <c r="A12" s="180"/>
      <c r="B12" s="183" t="s">
        <v>1687</v>
      </c>
      <c r="C12" s="182"/>
      <c r="D12" s="330"/>
      <c r="E12" s="331"/>
      <c r="F12" s="331"/>
    </row>
    <row r="13" spans="1:6" s="177" customFormat="1" ht="13.5" customHeight="1" x14ac:dyDescent="0.2">
      <c r="A13" s="180"/>
      <c r="B13" s="181"/>
      <c r="C13" s="182"/>
      <c r="D13" s="330"/>
      <c r="E13" s="331"/>
      <c r="F13" s="331"/>
    </row>
    <row r="14" spans="1:6" s="3" customFormat="1" x14ac:dyDescent="0.2">
      <c r="A14" s="233">
        <v>1.1100000000000001</v>
      </c>
      <c r="B14" s="233" t="s">
        <v>857</v>
      </c>
      <c r="C14" s="233" t="s">
        <v>793</v>
      </c>
      <c r="D14" s="226">
        <v>16.8</v>
      </c>
      <c r="E14" s="309"/>
      <c r="F14" s="310">
        <f>D14*E14</f>
        <v>0</v>
      </c>
    </row>
    <row r="15" spans="1:6" s="3" customFormat="1" x14ac:dyDescent="0.2">
      <c r="A15" s="233"/>
      <c r="B15" s="233" t="s">
        <v>858</v>
      </c>
      <c r="C15" s="233"/>
      <c r="D15" s="309"/>
      <c r="E15" s="309"/>
      <c r="F15" s="309"/>
    </row>
    <row r="16" spans="1:6" s="3" customFormat="1" x14ac:dyDescent="0.2">
      <c r="A16" s="233"/>
      <c r="B16" s="233" t="s">
        <v>856</v>
      </c>
      <c r="C16" s="233"/>
      <c r="D16" s="309"/>
      <c r="E16" s="309"/>
      <c r="F16" s="309"/>
    </row>
    <row r="17" spans="1:6" s="3" customFormat="1" x14ac:dyDescent="0.2">
      <c r="A17" s="233"/>
      <c r="B17" s="233"/>
      <c r="C17" s="233"/>
      <c r="D17" s="228"/>
      <c r="E17" s="309"/>
      <c r="F17" s="309"/>
    </row>
    <row r="18" spans="1:6" s="177" customFormat="1" x14ac:dyDescent="0.2">
      <c r="A18" s="233">
        <v>1.1200000000000001</v>
      </c>
      <c r="B18" s="233" t="s">
        <v>1688</v>
      </c>
      <c r="C18" s="233" t="s">
        <v>790</v>
      </c>
      <c r="D18" s="228">
        <v>28</v>
      </c>
      <c r="E18" s="309"/>
      <c r="F18" s="310">
        <f>D18*E18</f>
        <v>0</v>
      </c>
    </row>
    <row r="19" spans="1:6" s="177" customFormat="1" x14ac:dyDescent="0.2">
      <c r="A19" s="233"/>
      <c r="B19" s="233"/>
      <c r="C19" s="233"/>
      <c r="D19" s="228"/>
      <c r="E19" s="309"/>
      <c r="F19" s="309"/>
    </row>
    <row r="20" spans="1:6" s="177" customFormat="1" x14ac:dyDescent="0.2">
      <c r="A20" s="233">
        <v>1.1299999999999999</v>
      </c>
      <c r="B20" s="233" t="s">
        <v>862</v>
      </c>
      <c r="C20" s="233" t="s">
        <v>790</v>
      </c>
      <c r="D20" s="228">
        <v>28</v>
      </c>
      <c r="E20" s="309"/>
      <c r="F20" s="310">
        <f>D20*E20</f>
        <v>0</v>
      </c>
    </row>
    <row r="21" spans="1:6" s="177" customFormat="1" x14ac:dyDescent="0.2">
      <c r="A21" s="233"/>
      <c r="B21" s="233" t="s">
        <v>863</v>
      </c>
      <c r="C21" s="233"/>
      <c r="D21" s="228"/>
      <c r="E21" s="309"/>
      <c r="F21" s="310"/>
    </row>
    <row r="22" spans="1:6" s="177" customFormat="1" x14ac:dyDescent="0.2">
      <c r="A22" s="233"/>
      <c r="B22" s="233"/>
      <c r="C22" s="233"/>
      <c r="D22" s="228"/>
      <c r="E22" s="309"/>
      <c r="F22" s="310"/>
    </row>
    <row r="23" spans="1:6" s="177" customFormat="1" x14ac:dyDescent="0.2">
      <c r="A23" s="233">
        <v>1.1399999999999999</v>
      </c>
      <c r="B23" s="233" t="s">
        <v>864</v>
      </c>
      <c r="C23" s="233" t="s">
        <v>793</v>
      </c>
      <c r="D23" s="228">
        <v>14.4</v>
      </c>
      <c r="E23" s="309"/>
      <c r="F23" s="310">
        <f>D23*E23</f>
        <v>0</v>
      </c>
    </row>
    <row r="24" spans="1:6" s="177" customFormat="1" x14ac:dyDescent="0.2">
      <c r="A24" s="341"/>
      <c r="B24" s="233" t="s">
        <v>1689</v>
      </c>
      <c r="C24" s="233"/>
      <c r="D24" s="228"/>
      <c r="E24" s="309"/>
      <c r="F24" s="310"/>
    </row>
    <row r="25" spans="1:6" s="177" customFormat="1" x14ac:dyDescent="0.2">
      <c r="A25" s="233"/>
      <c r="B25" s="233" t="s">
        <v>865</v>
      </c>
      <c r="C25" s="233"/>
      <c r="D25" s="228"/>
      <c r="E25" s="309"/>
      <c r="F25" s="309"/>
    </row>
    <row r="26" spans="1:6" s="177" customFormat="1" x14ac:dyDescent="0.2">
      <c r="A26" s="342"/>
      <c r="B26" s="233" t="s">
        <v>866</v>
      </c>
      <c r="C26" s="233"/>
      <c r="D26" s="228"/>
      <c r="E26" s="343"/>
      <c r="F26" s="343"/>
    </row>
    <row r="27" spans="1:6" s="177" customFormat="1" x14ac:dyDescent="0.2">
      <c r="A27" s="342"/>
      <c r="B27" s="233" t="s">
        <v>867</v>
      </c>
      <c r="C27" s="233"/>
      <c r="D27" s="228"/>
      <c r="E27" s="343"/>
      <c r="F27" s="343"/>
    </row>
    <row r="28" spans="1:6" s="177" customFormat="1" x14ac:dyDescent="0.2">
      <c r="A28" s="342"/>
      <c r="B28" s="233"/>
      <c r="C28" s="233"/>
      <c r="D28" s="228"/>
      <c r="E28" s="343"/>
      <c r="F28" s="343"/>
    </row>
    <row r="29" spans="1:6" s="177" customFormat="1" x14ac:dyDescent="0.2">
      <c r="A29" s="233">
        <v>1.1499999999999999</v>
      </c>
      <c r="B29" s="233" t="s">
        <v>868</v>
      </c>
      <c r="C29" s="233" t="s">
        <v>810</v>
      </c>
      <c r="D29" s="228">
        <v>2</v>
      </c>
      <c r="E29" s="309"/>
      <c r="F29" s="310">
        <f>D29*E29</f>
        <v>0</v>
      </c>
    </row>
    <row r="30" spans="1:6" s="177" customFormat="1" x14ac:dyDescent="0.2">
      <c r="A30" s="233"/>
      <c r="B30" s="233" t="s">
        <v>869</v>
      </c>
      <c r="C30" s="233"/>
      <c r="D30" s="228"/>
      <c r="E30" s="309"/>
      <c r="F30" s="309"/>
    </row>
    <row r="31" spans="1:6" s="177" customFormat="1" x14ac:dyDescent="0.2">
      <c r="A31" s="233"/>
      <c r="B31" s="233" t="s">
        <v>870</v>
      </c>
      <c r="C31" s="233"/>
      <c r="D31" s="228"/>
      <c r="E31" s="309"/>
      <c r="F31" s="309"/>
    </row>
    <row r="32" spans="1:6" s="177" customFormat="1" x14ac:dyDescent="0.2">
      <c r="A32" s="233"/>
      <c r="B32" s="233" t="s">
        <v>871</v>
      </c>
      <c r="C32" s="233"/>
      <c r="D32" s="228"/>
      <c r="E32" s="309"/>
      <c r="F32" s="309"/>
    </row>
    <row r="33" spans="1:6" s="177" customFormat="1" x14ac:dyDescent="0.2">
      <c r="A33" s="341"/>
      <c r="B33" s="346" t="s">
        <v>794</v>
      </c>
      <c r="C33" s="245"/>
      <c r="D33" s="229"/>
      <c r="E33" s="230"/>
      <c r="F33" s="231">
        <f>SUM(F14:F32)</f>
        <v>0</v>
      </c>
    </row>
    <row r="34" spans="1:6" s="177" customFormat="1" x14ac:dyDescent="0.2">
      <c r="A34" s="341"/>
      <c r="B34" s="342"/>
      <c r="C34" s="227"/>
      <c r="D34" s="235"/>
      <c r="E34" s="233"/>
      <c r="F34" s="234"/>
    </row>
    <row r="35" spans="1:6" s="177" customFormat="1" x14ac:dyDescent="0.2">
      <c r="A35" s="341"/>
      <c r="B35" s="342"/>
      <c r="C35" s="227"/>
      <c r="D35" s="235"/>
      <c r="E35" s="233"/>
      <c r="F35" s="234"/>
    </row>
    <row r="36" spans="1:6" s="177" customFormat="1" x14ac:dyDescent="0.2">
      <c r="A36" s="233"/>
      <c r="B36" s="233"/>
      <c r="C36" s="233"/>
      <c r="D36" s="228"/>
      <c r="E36" s="309"/>
      <c r="F36" s="309"/>
    </row>
    <row r="37" spans="1:6" s="177" customFormat="1" x14ac:dyDescent="0.2">
      <c r="A37" s="342"/>
      <c r="B37" s="342" t="s">
        <v>1690</v>
      </c>
      <c r="C37" s="233"/>
      <c r="D37" s="228"/>
      <c r="E37" s="309"/>
      <c r="F37" s="343"/>
    </row>
    <row r="38" spans="1:6" s="177" customFormat="1" x14ac:dyDescent="0.2">
      <c r="A38" s="342"/>
      <c r="B38" s="342"/>
      <c r="C38" s="233"/>
      <c r="D38" s="228"/>
      <c r="E38" s="309"/>
      <c r="F38" s="343"/>
    </row>
    <row r="39" spans="1:6" s="177" customFormat="1" x14ac:dyDescent="0.2">
      <c r="A39" s="233">
        <v>1.21</v>
      </c>
      <c r="B39" s="180" t="s">
        <v>876</v>
      </c>
      <c r="C39" s="182" t="s">
        <v>877</v>
      </c>
      <c r="D39" s="228">
        <v>22.3</v>
      </c>
      <c r="E39" s="227"/>
      <c r="F39" s="223">
        <f>D39*E39</f>
        <v>0</v>
      </c>
    </row>
    <row r="40" spans="1:6" s="177" customFormat="1" x14ac:dyDescent="0.2">
      <c r="A40" s="180"/>
      <c r="B40" s="180" t="s">
        <v>878</v>
      </c>
      <c r="C40" s="182"/>
      <c r="D40" s="228"/>
      <c r="E40" s="227"/>
      <c r="F40" s="234"/>
    </row>
    <row r="41" spans="1:6" s="177" customFormat="1" x14ac:dyDescent="0.2">
      <c r="A41" s="342"/>
      <c r="B41" s="342"/>
      <c r="C41" s="233"/>
      <c r="D41" s="228"/>
      <c r="E41" s="309"/>
      <c r="F41" s="343"/>
    </row>
    <row r="42" spans="1:6" s="177" customFormat="1" x14ac:dyDescent="0.2">
      <c r="A42" s="233">
        <v>1.22</v>
      </c>
      <c r="B42" s="233" t="s">
        <v>1691</v>
      </c>
      <c r="C42" s="233" t="s">
        <v>793</v>
      </c>
      <c r="D42" s="228">
        <v>3.7</v>
      </c>
      <c r="E42" s="309"/>
      <c r="F42" s="310">
        <f>D42*E42</f>
        <v>0</v>
      </c>
    </row>
    <row r="43" spans="1:6" s="177" customFormat="1" x14ac:dyDescent="0.2">
      <c r="A43" s="233"/>
      <c r="B43" s="233" t="s">
        <v>1692</v>
      </c>
      <c r="C43" s="233"/>
      <c r="D43" s="228"/>
      <c r="E43" s="309"/>
      <c r="F43" s="343"/>
    </row>
    <row r="44" spans="1:6" s="177" customFormat="1" ht="14.25" customHeight="1" x14ac:dyDescent="0.2">
      <c r="A44" s="233"/>
      <c r="B44" s="233"/>
      <c r="C44" s="233"/>
      <c r="D44" s="228"/>
      <c r="E44" s="309"/>
      <c r="F44" s="309"/>
    </row>
    <row r="45" spans="1:6" s="177" customFormat="1" x14ac:dyDescent="0.2">
      <c r="A45" s="180">
        <v>1.23</v>
      </c>
      <c r="B45" s="182" t="s">
        <v>879</v>
      </c>
      <c r="C45" s="182" t="s">
        <v>793</v>
      </c>
      <c r="D45" s="544">
        <v>0.7</v>
      </c>
      <c r="E45" s="331">
        <v>0</v>
      </c>
      <c r="F45" s="333">
        <f>D45*E45</f>
        <v>0</v>
      </c>
    </row>
    <row r="46" spans="1:6" s="177" customFormat="1" x14ac:dyDescent="0.2">
      <c r="A46" s="180"/>
      <c r="B46" s="182" t="s">
        <v>2022</v>
      </c>
      <c r="C46" s="182"/>
      <c r="D46" s="182"/>
      <c r="E46" s="331"/>
      <c r="F46" s="195"/>
    </row>
    <row r="47" spans="1:6" s="177" customFormat="1" x14ac:dyDescent="0.2">
      <c r="A47" s="180"/>
      <c r="B47" s="182" t="s">
        <v>882</v>
      </c>
      <c r="C47" s="182"/>
      <c r="D47" s="182"/>
      <c r="E47" s="331"/>
      <c r="F47" s="195"/>
    </row>
    <row r="48" spans="1:6" s="177" customFormat="1" x14ac:dyDescent="0.2">
      <c r="A48" s="180"/>
      <c r="B48" s="182"/>
      <c r="C48" s="182"/>
      <c r="D48" s="182"/>
      <c r="E48" s="331"/>
      <c r="F48" s="195"/>
    </row>
    <row r="49" spans="1:6" s="177" customFormat="1" x14ac:dyDescent="0.2">
      <c r="A49" s="180">
        <v>1.24</v>
      </c>
      <c r="B49" s="233" t="s">
        <v>885</v>
      </c>
      <c r="C49" s="233" t="s">
        <v>355</v>
      </c>
      <c r="D49" s="228">
        <v>420</v>
      </c>
      <c r="E49" s="309"/>
      <c r="F49" s="310">
        <f>D49*E49</f>
        <v>0</v>
      </c>
    </row>
    <row r="50" spans="1:6" s="177" customFormat="1" x14ac:dyDescent="0.2">
      <c r="A50" s="180"/>
      <c r="B50" s="233" t="s">
        <v>886</v>
      </c>
      <c r="C50" s="233"/>
      <c r="D50" s="228"/>
      <c r="E50" s="309"/>
      <c r="F50" s="343"/>
    </row>
    <row r="51" spans="1:6" s="177" customFormat="1" x14ac:dyDescent="0.2">
      <c r="A51" s="233"/>
      <c r="B51" s="233" t="s">
        <v>887</v>
      </c>
      <c r="C51" s="233"/>
      <c r="D51" s="228"/>
      <c r="E51" s="309"/>
      <c r="F51" s="309"/>
    </row>
    <row r="52" spans="1:6" s="177" customFormat="1" x14ac:dyDescent="0.2">
      <c r="A52" s="233"/>
      <c r="B52" s="346" t="s">
        <v>892</v>
      </c>
      <c r="C52" s="245"/>
      <c r="D52" s="229"/>
      <c r="E52" s="230"/>
      <c r="F52" s="231">
        <f>SUM(F39:F49)</f>
        <v>0</v>
      </c>
    </row>
    <row r="53" spans="1:6" s="177" customFormat="1" x14ac:dyDescent="0.2">
      <c r="A53" s="233"/>
      <c r="B53" s="342"/>
      <c r="C53" s="227"/>
      <c r="D53" s="235"/>
      <c r="E53" s="233"/>
      <c r="F53" s="234"/>
    </row>
    <row r="54" spans="1:6" s="177" customFormat="1" x14ac:dyDescent="0.2">
      <c r="A54" s="233"/>
      <c r="B54" s="342"/>
      <c r="C54" s="227"/>
      <c r="D54" s="235"/>
      <c r="E54" s="233"/>
      <c r="F54" s="234"/>
    </row>
    <row r="55" spans="1:6" s="177" customFormat="1" x14ac:dyDescent="0.2">
      <c r="A55" s="233"/>
      <c r="B55" s="233"/>
      <c r="C55" s="233"/>
      <c r="D55" s="228"/>
      <c r="E55" s="309"/>
      <c r="F55" s="310"/>
    </row>
    <row r="56" spans="1:6" s="177" customFormat="1" x14ac:dyDescent="0.2">
      <c r="A56" s="233"/>
      <c r="B56" s="342" t="s">
        <v>1693</v>
      </c>
      <c r="C56" s="233"/>
      <c r="D56" s="228"/>
      <c r="E56" s="309"/>
      <c r="F56" s="309"/>
    </row>
    <row r="57" spans="1:6" s="177" customFormat="1" x14ac:dyDescent="0.2">
      <c r="A57" s="233"/>
      <c r="B57" s="342"/>
      <c r="C57" s="233"/>
      <c r="D57" s="228"/>
      <c r="E57" s="309"/>
      <c r="F57" s="309"/>
    </row>
    <row r="58" spans="1:6" s="177" customFormat="1" ht="14.25" customHeight="1" x14ac:dyDescent="0.2">
      <c r="A58" s="233">
        <v>1.31</v>
      </c>
      <c r="B58" s="233" t="s">
        <v>1694</v>
      </c>
      <c r="C58" s="233" t="s">
        <v>810</v>
      </c>
      <c r="D58" s="228">
        <v>18</v>
      </c>
      <c r="E58" s="309"/>
      <c r="F58" s="310">
        <f>D58*E58</f>
        <v>0</v>
      </c>
    </row>
    <row r="59" spans="1:6" s="177" customFormat="1" x14ac:dyDescent="0.2">
      <c r="A59" s="233"/>
      <c r="B59" s="233" t="s">
        <v>895</v>
      </c>
      <c r="C59" s="233"/>
      <c r="D59" s="228"/>
      <c r="E59" s="309"/>
      <c r="F59" s="310"/>
    </row>
    <row r="60" spans="1:6" s="177" customFormat="1" x14ac:dyDescent="0.2">
      <c r="A60" s="233"/>
      <c r="B60" s="233" t="s">
        <v>896</v>
      </c>
      <c r="C60" s="233"/>
      <c r="D60" s="228"/>
      <c r="E60" s="309"/>
      <c r="F60" s="309"/>
    </row>
    <row r="61" spans="1:6" s="177" customFormat="1" x14ac:dyDescent="0.2">
      <c r="A61" s="233"/>
      <c r="B61" s="233" t="s">
        <v>1695</v>
      </c>
      <c r="C61" s="233"/>
      <c r="D61" s="228"/>
      <c r="E61" s="309"/>
      <c r="F61" s="309"/>
    </row>
    <row r="62" spans="1:6" s="177" customFormat="1" x14ac:dyDescent="0.2">
      <c r="A62" s="233"/>
      <c r="B62" s="233"/>
      <c r="C62" s="233"/>
      <c r="D62" s="228"/>
      <c r="E62" s="309"/>
      <c r="F62" s="309"/>
    </row>
    <row r="63" spans="1:6" s="177" customFormat="1" x14ac:dyDescent="0.2">
      <c r="A63" s="233">
        <v>1.32</v>
      </c>
      <c r="B63" s="233" t="s">
        <v>2023</v>
      </c>
      <c r="C63" s="182" t="s">
        <v>877</v>
      </c>
      <c r="D63" s="228">
        <v>10.199999999999999</v>
      </c>
      <c r="E63" s="309"/>
      <c r="F63" s="310">
        <f>D63*E63</f>
        <v>0</v>
      </c>
    </row>
    <row r="64" spans="1:6" s="177" customFormat="1" x14ac:dyDescent="0.2">
      <c r="A64" s="233"/>
      <c r="B64" s="233" t="s">
        <v>2024</v>
      </c>
      <c r="C64" s="233"/>
      <c r="D64" s="228"/>
      <c r="E64" s="309"/>
      <c r="F64" s="310"/>
    </row>
    <row r="65" spans="1:6" s="177" customFormat="1" x14ac:dyDescent="0.2">
      <c r="A65" s="233"/>
      <c r="B65" s="233" t="s">
        <v>2025</v>
      </c>
      <c r="C65" s="233"/>
      <c r="D65" s="228"/>
      <c r="E65" s="309"/>
      <c r="F65" s="309"/>
    </row>
    <row r="66" spans="1:6" s="177" customFormat="1" x14ac:dyDescent="0.2">
      <c r="A66" s="233"/>
      <c r="B66" s="233" t="s">
        <v>2026</v>
      </c>
      <c r="C66" s="233"/>
      <c r="D66" s="228"/>
      <c r="E66" s="309"/>
      <c r="F66" s="309"/>
    </row>
    <row r="67" spans="1:6" s="177" customFormat="1" x14ac:dyDescent="0.2">
      <c r="A67" s="233"/>
      <c r="B67" s="346" t="s">
        <v>908</v>
      </c>
      <c r="C67" s="245"/>
      <c r="D67" s="229"/>
      <c r="E67" s="230"/>
      <c r="F67" s="231">
        <f>SUM(F58:F63)</f>
        <v>0</v>
      </c>
    </row>
    <row r="68" spans="1:6" s="177" customFormat="1" x14ac:dyDescent="0.2">
      <c r="A68" s="233"/>
      <c r="B68" s="342"/>
      <c r="C68" s="227"/>
      <c r="D68" s="235"/>
      <c r="E68" s="233"/>
      <c r="F68" s="234"/>
    </row>
    <row r="69" spans="1:6" s="177" customFormat="1" x14ac:dyDescent="0.2">
      <c r="A69" s="233"/>
      <c r="B69" s="342"/>
      <c r="C69" s="227"/>
      <c r="D69" s="235"/>
      <c r="E69" s="233"/>
      <c r="F69" s="234"/>
    </row>
    <row r="70" spans="1:6" s="177" customFormat="1" x14ac:dyDescent="0.2">
      <c r="A70" s="233"/>
      <c r="B70" s="342"/>
      <c r="C70" s="233"/>
      <c r="D70" s="228"/>
      <c r="E70" s="309"/>
      <c r="F70" s="309"/>
    </row>
    <row r="71" spans="1:6" s="177" customFormat="1" x14ac:dyDescent="0.2">
      <c r="A71" s="342"/>
      <c r="B71" s="342" t="s">
        <v>1696</v>
      </c>
      <c r="C71" s="233"/>
      <c r="D71" s="228"/>
      <c r="E71" s="309"/>
      <c r="F71" s="343"/>
    </row>
    <row r="72" spans="1:6" s="177" customFormat="1" x14ac:dyDescent="0.2">
      <c r="A72" s="347"/>
      <c r="B72" s="233"/>
      <c r="C72" s="233"/>
      <c r="D72" s="228"/>
      <c r="E72" s="309"/>
      <c r="F72" s="310"/>
    </row>
    <row r="73" spans="1:6" s="177" customFormat="1" x14ac:dyDescent="0.2">
      <c r="A73" s="233">
        <v>1.41</v>
      </c>
      <c r="B73" s="233" t="s">
        <v>1697</v>
      </c>
      <c r="C73" s="233" t="s">
        <v>790</v>
      </c>
      <c r="D73" s="228">
        <v>17.7</v>
      </c>
      <c r="E73" s="309"/>
      <c r="F73" s="310">
        <f>D73*E73</f>
        <v>0</v>
      </c>
    </row>
    <row r="74" spans="1:6" s="177" customFormat="1" x14ac:dyDescent="0.2">
      <c r="A74" s="233"/>
      <c r="B74" s="233" t="s">
        <v>911</v>
      </c>
      <c r="C74" s="233"/>
      <c r="D74" s="228"/>
      <c r="E74" s="309"/>
      <c r="F74" s="309"/>
    </row>
    <row r="75" spans="1:6" s="177" customFormat="1" x14ac:dyDescent="0.2">
      <c r="A75" s="233"/>
      <c r="B75" s="233" t="s">
        <v>912</v>
      </c>
      <c r="C75" s="233"/>
      <c r="D75" s="228"/>
      <c r="E75" s="309"/>
      <c r="F75" s="309"/>
    </row>
    <row r="76" spans="1:6" s="177" customFormat="1" x14ac:dyDescent="0.2">
      <c r="A76" s="233"/>
      <c r="B76" s="233" t="s">
        <v>913</v>
      </c>
      <c r="C76" s="233"/>
      <c r="D76" s="228"/>
      <c r="E76" s="309"/>
      <c r="F76" s="309"/>
    </row>
    <row r="77" spans="1:6" s="177" customFormat="1" x14ac:dyDescent="0.2">
      <c r="A77" s="342"/>
      <c r="B77" s="233" t="s">
        <v>914</v>
      </c>
      <c r="C77" s="233"/>
      <c r="D77" s="228"/>
      <c r="E77" s="309"/>
      <c r="F77" s="343"/>
    </row>
    <row r="78" spans="1:6" s="177" customFormat="1" x14ac:dyDescent="0.2">
      <c r="A78" s="347"/>
      <c r="B78" s="233" t="s">
        <v>915</v>
      </c>
      <c r="C78" s="233"/>
      <c r="D78" s="228"/>
      <c r="E78" s="309"/>
      <c r="F78" s="310"/>
    </row>
    <row r="79" spans="1:6" s="177" customFormat="1" x14ac:dyDescent="0.2">
      <c r="A79" s="347"/>
      <c r="B79" s="233"/>
      <c r="C79" s="233"/>
      <c r="D79" s="228"/>
      <c r="E79" s="309"/>
      <c r="F79" s="310"/>
    </row>
    <row r="80" spans="1:6" s="177" customFormat="1" ht="13.5" customHeight="1" x14ac:dyDescent="0.2">
      <c r="A80" s="233">
        <v>1.42</v>
      </c>
      <c r="B80" s="233" t="s">
        <v>1765</v>
      </c>
      <c r="C80" s="233" t="s">
        <v>790</v>
      </c>
      <c r="D80" s="228">
        <v>13.8</v>
      </c>
      <c r="E80" s="309"/>
      <c r="F80" s="310">
        <f>D80*E80</f>
        <v>0</v>
      </c>
    </row>
    <row r="81" spans="1:6" s="177" customFormat="1" ht="13.5" customHeight="1" x14ac:dyDescent="0.2">
      <c r="A81" s="233"/>
      <c r="B81" s="233" t="s">
        <v>1913</v>
      </c>
      <c r="C81" s="233"/>
      <c r="D81" s="228"/>
      <c r="E81" s="309"/>
      <c r="F81" s="309"/>
    </row>
    <row r="82" spans="1:6" s="177" customFormat="1" ht="13.5" customHeight="1" x14ac:dyDescent="0.2">
      <c r="A82" s="233"/>
      <c r="B82" s="233"/>
      <c r="C82" s="233"/>
      <c r="D82" s="228"/>
      <c r="E82" s="309"/>
      <c r="F82" s="309"/>
    </row>
    <row r="83" spans="1:6" s="177" customFormat="1" ht="13.5" customHeight="1" x14ac:dyDescent="0.2">
      <c r="A83" s="233"/>
      <c r="B83" s="233" t="s">
        <v>1698</v>
      </c>
      <c r="C83" s="233"/>
      <c r="D83" s="228"/>
      <c r="E83" s="309"/>
      <c r="F83" s="310"/>
    </row>
    <row r="84" spans="1:6" s="177" customFormat="1" ht="13.5" customHeight="1" x14ac:dyDescent="0.2">
      <c r="A84" s="233"/>
      <c r="B84" s="233" t="s">
        <v>1699</v>
      </c>
      <c r="C84" s="233"/>
      <c r="D84" s="228"/>
      <c r="E84" s="309"/>
      <c r="F84" s="310"/>
    </row>
    <row r="85" spans="1:6" s="177" customFormat="1" ht="13.5" customHeight="1" x14ac:dyDescent="0.2">
      <c r="A85" s="233"/>
      <c r="B85" s="233" t="s">
        <v>1828</v>
      </c>
      <c r="C85" s="233"/>
      <c r="D85" s="228"/>
      <c r="E85" s="309"/>
      <c r="F85" s="309"/>
    </row>
    <row r="86" spans="1:6" s="177" customFormat="1" ht="13.5" customHeight="1" x14ac:dyDescent="0.2">
      <c r="A86" s="233"/>
      <c r="B86" s="187"/>
      <c r="C86" s="233"/>
      <c r="D86" s="228"/>
      <c r="E86" s="309"/>
      <c r="F86" s="309"/>
    </row>
    <row r="87" spans="1:6" s="177" customFormat="1" ht="13.5" customHeight="1" x14ac:dyDescent="0.2">
      <c r="A87" s="233">
        <v>1.43</v>
      </c>
      <c r="B87" s="233" t="s">
        <v>1700</v>
      </c>
      <c r="C87" s="233" t="s">
        <v>790</v>
      </c>
      <c r="D87" s="228">
        <v>19.5</v>
      </c>
      <c r="E87" s="309"/>
      <c r="F87" s="310">
        <f>D87*E87</f>
        <v>0</v>
      </c>
    </row>
    <row r="88" spans="1:6" s="177" customFormat="1" x14ac:dyDescent="0.2">
      <c r="A88" s="233"/>
      <c r="B88" s="233" t="s">
        <v>1701</v>
      </c>
      <c r="C88" s="233"/>
      <c r="D88" s="228"/>
      <c r="E88" s="309"/>
      <c r="F88" s="309"/>
    </row>
    <row r="89" spans="1:6" s="177" customFormat="1" x14ac:dyDescent="0.2">
      <c r="A89" s="233"/>
      <c r="B89" s="233"/>
      <c r="C89" s="233"/>
      <c r="D89" s="228"/>
      <c r="E89" s="309"/>
      <c r="F89" s="309"/>
    </row>
    <row r="90" spans="1:6" s="177" customFormat="1" x14ac:dyDescent="0.2">
      <c r="A90" s="180">
        <v>1.44</v>
      </c>
      <c r="B90" s="180" t="s">
        <v>1916</v>
      </c>
      <c r="C90" s="233" t="s">
        <v>790</v>
      </c>
      <c r="D90" s="228">
        <v>21.6</v>
      </c>
      <c r="E90" s="309"/>
      <c r="F90" s="310">
        <f>D90*E90</f>
        <v>0</v>
      </c>
    </row>
    <row r="91" spans="1:6" s="177" customFormat="1" x14ac:dyDescent="0.2">
      <c r="A91" s="180"/>
      <c r="B91" s="180" t="s">
        <v>1855</v>
      </c>
      <c r="C91" s="233"/>
      <c r="D91" s="228"/>
      <c r="E91" s="309"/>
      <c r="F91" s="309"/>
    </row>
    <row r="92" spans="1:6" s="177" customFormat="1" x14ac:dyDescent="0.2">
      <c r="A92" s="180"/>
      <c r="B92" s="180" t="s">
        <v>1856</v>
      </c>
      <c r="C92" s="233"/>
      <c r="D92" s="228"/>
      <c r="E92" s="309"/>
      <c r="F92" s="309"/>
    </row>
    <row r="93" spans="1:6" s="177" customFormat="1" x14ac:dyDescent="0.2">
      <c r="A93" s="233"/>
      <c r="B93" s="346" t="s">
        <v>795</v>
      </c>
      <c r="C93" s="245"/>
      <c r="D93" s="229"/>
      <c r="E93" s="230"/>
      <c r="F93" s="231">
        <f>SUM(F73:F92)</f>
        <v>0</v>
      </c>
    </row>
    <row r="94" spans="1:6" s="177" customFormat="1" x14ac:dyDescent="0.2">
      <c r="A94" s="233"/>
      <c r="B94" s="342"/>
      <c r="C94" s="227"/>
      <c r="D94" s="228"/>
      <c r="E94" s="233"/>
      <c r="F94" s="234"/>
    </row>
    <row r="95" spans="1:6" s="177" customFormat="1" x14ac:dyDescent="0.2">
      <c r="A95" s="233"/>
      <c r="B95" s="233"/>
      <c r="C95" s="233"/>
      <c r="D95" s="228"/>
      <c r="E95" s="309"/>
      <c r="F95" s="309"/>
    </row>
    <row r="96" spans="1:6" s="177" customFormat="1" x14ac:dyDescent="0.2">
      <c r="A96" s="233"/>
      <c r="B96" s="233"/>
      <c r="C96" s="233"/>
      <c r="D96" s="228"/>
      <c r="E96" s="309"/>
      <c r="F96" s="309"/>
    </row>
    <row r="97" spans="1:6" s="177" customFormat="1" x14ac:dyDescent="0.2">
      <c r="A97" s="233"/>
      <c r="B97" s="348" t="s">
        <v>1702</v>
      </c>
      <c r="C97" s="233"/>
      <c r="D97" s="228"/>
      <c r="E97" s="309"/>
      <c r="F97" s="309"/>
    </row>
    <row r="98" spans="1:6" s="177" customFormat="1" x14ac:dyDescent="0.2">
      <c r="A98" s="233"/>
      <c r="B98" s="233"/>
      <c r="C98" s="233"/>
      <c r="D98" s="228"/>
      <c r="E98" s="309"/>
      <c r="F98" s="309"/>
    </row>
    <row r="99" spans="1:6" s="177" customFormat="1" x14ac:dyDescent="0.2">
      <c r="A99" s="233"/>
      <c r="B99" s="342" t="s">
        <v>1703</v>
      </c>
      <c r="C99" s="233"/>
      <c r="D99" s="228"/>
      <c r="E99" s="309"/>
      <c r="F99" s="309"/>
    </row>
    <row r="100" spans="1:6" s="177" customFormat="1" x14ac:dyDescent="0.2">
      <c r="A100" s="233"/>
      <c r="B100" s="342"/>
      <c r="C100" s="233"/>
      <c r="D100" s="228"/>
      <c r="E100" s="309"/>
      <c r="F100" s="309"/>
    </row>
    <row r="101" spans="1:6" s="177" customFormat="1" x14ac:dyDescent="0.2">
      <c r="A101" s="233">
        <v>2.11</v>
      </c>
      <c r="B101" s="187" t="s">
        <v>961</v>
      </c>
      <c r="C101" s="233" t="s">
        <v>790</v>
      </c>
      <c r="D101" s="227">
        <v>18.600000000000001</v>
      </c>
      <c r="E101" s="309"/>
      <c r="F101" s="310">
        <f>D101*E101</f>
        <v>0</v>
      </c>
    </row>
    <row r="102" spans="1:6" s="177" customFormat="1" x14ac:dyDescent="0.2">
      <c r="A102" s="233"/>
      <c r="B102" s="187" t="s">
        <v>962</v>
      </c>
      <c r="C102" s="233"/>
      <c r="D102" s="354"/>
      <c r="E102" s="309"/>
      <c r="F102" s="310"/>
    </row>
    <row r="103" spans="1:6" s="177" customFormat="1" x14ac:dyDescent="0.2">
      <c r="A103" s="233"/>
      <c r="B103" s="187" t="s">
        <v>1833</v>
      </c>
      <c r="C103" s="233"/>
      <c r="D103" s="354"/>
      <c r="E103" s="309"/>
      <c r="F103" s="310"/>
    </row>
    <row r="104" spans="1:6" s="177" customFormat="1" x14ac:dyDescent="0.2">
      <c r="A104" s="233"/>
      <c r="B104" s="187"/>
      <c r="C104" s="233"/>
      <c r="D104" s="354"/>
      <c r="E104" s="309"/>
      <c r="F104" s="310"/>
    </row>
    <row r="105" spans="1:6" s="177" customFormat="1" x14ac:dyDescent="0.2">
      <c r="A105" s="233"/>
      <c r="B105" s="201" t="s">
        <v>1830</v>
      </c>
      <c r="C105" s="233"/>
      <c r="D105" s="354"/>
      <c r="E105" s="309"/>
      <c r="F105" s="310"/>
    </row>
    <row r="106" spans="1:6" s="177" customFormat="1" x14ac:dyDescent="0.2">
      <c r="A106" s="233"/>
      <c r="B106" s="201" t="s">
        <v>1829</v>
      </c>
      <c r="C106" s="233"/>
      <c r="D106" s="354"/>
      <c r="E106" s="309"/>
      <c r="F106" s="310"/>
    </row>
    <row r="107" spans="1:6" s="177" customFormat="1" ht="13.5" customHeight="1" x14ac:dyDescent="0.2">
      <c r="A107" s="233"/>
      <c r="B107" s="201" t="s">
        <v>1831</v>
      </c>
      <c r="C107" s="233"/>
      <c r="D107" s="354"/>
      <c r="E107" s="309"/>
      <c r="F107" s="310"/>
    </row>
    <row r="108" spans="1:6" s="177" customFormat="1" x14ac:dyDescent="0.2">
      <c r="A108" s="233"/>
      <c r="B108" s="347" t="s">
        <v>1832</v>
      </c>
      <c r="C108" s="233"/>
      <c r="D108" s="354"/>
      <c r="E108" s="309"/>
      <c r="F108" s="310"/>
    </row>
    <row r="109" spans="1:6" s="177" customFormat="1" x14ac:dyDescent="0.2">
      <c r="A109" s="233"/>
      <c r="B109" s="347"/>
      <c r="C109" s="233"/>
      <c r="D109" s="354"/>
      <c r="E109" s="309"/>
      <c r="F109" s="310"/>
    </row>
    <row r="110" spans="1:6" s="177" customFormat="1" x14ac:dyDescent="0.2">
      <c r="A110" s="233"/>
      <c r="B110" s="342"/>
      <c r="C110" s="233"/>
      <c r="D110" s="228"/>
      <c r="E110" s="309"/>
      <c r="F110" s="309"/>
    </row>
    <row r="111" spans="1:6" s="177" customFormat="1" ht="12.75" customHeight="1" x14ac:dyDescent="0.2">
      <c r="A111" s="233">
        <v>2.12</v>
      </c>
      <c r="B111" s="349" t="s">
        <v>1834</v>
      </c>
      <c r="C111" s="243" t="s">
        <v>0</v>
      </c>
      <c r="D111" s="237">
        <v>1</v>
      </c>
      <c r="E111" s="350"/>
      <c r="F111" s="351">
        <f>D111*E111</f>
        <v>0</v>
      </c>
    </row>
    <row r="112" spans="1:6" s="177" customFormat="1" x14ac:dyDescent="0.2">
      <c r="A112" s="243"/>
      <c r="B112" s="349" t="s">
        <v>953</v>
      </c>
      <c r="C112" s="232"/>
      <c r="D112" s="232"/>
      <c r="E112" s="232"/>
      <c r="F112" s="232"/>
    </row>
    <row r="113" spans="1:7" s="177" customFormat="1" x14ac:dyDescent="0.2">
      <c r="A113" s="243"/>
      <c r="B113" s="349" t="s">
        <v>954</v>
      </c>
      <c r="C113" s="243"/>
      <c r="D113" s="237"/>
      <c r="E113" s="350"/>
      <c r="F113" s="351"/>
    </row>
    <row r="114" spans="1:7" s="177" customFormat="1" x14ac:dyDescent="0.2">
      <c r="A114" s="233"/>
      <c r="B114" s="346" t="s">
        <v>993</v>
      </c>
      <c r="C114" s="245"/>
      <c r="D114" s="229"/>
      <c r="E114" s="230"/>
      <c r="F114" s="231">
        <f>SUM(F101:F113)</f>
        <v>0</v>
      </c>
    </row>
    <row r="115" spans="1:7" s="177" customFormat="1" x14ac:dyDescent="0.2">
      <c r="A115" s="233"/>
      <c r="B115" s="342"/>
      <c r="C115" s="227"/>
      <c r="D115" s="228"/>
      <c r="E115" s="233"/>
      <c r="F115" s="234"/>
    </row>
    <row r="116" spans="1:7" s="177" customFormat="1" x14ac:dyDescent="0.2">
      <c r="A116" s="233"/>
      <c r="B116" s="342"/>
      <c r="C116" s="227"/>
      <c r="D116" s="228"/>
      <c r="E116" s="233"/>
      <c r="F116" s="234"/>
    </row>
    <row r="117" spans="1:7" s="177" customFormat="1" x14ac:dyDescent="0.2">
      <c r="A117" s="233"/>
      <c r="B117" s="342"/>
      <c r="C117" s="233"/>
      <c r="D117" s="228"/>
      <c r="E117" s="309"/>
      <c r="F117" s="309"/>
      <c r="G117" s="206"/>
    </row>
    <row r="118" spans="1:7" s="177" customFormat="1" x14ac:dyDescent="0.2">
      <c r="A118" s="233"/>
      <c r="B118" s="342" t="s">
        <v>1704</v>
      </c>
      <c r="C118" s="233"/>
      <c r="D118" s="228"/>
      <c r="E118" s="309"/>
      <c r="F118" s="309"/>
      <c r="G118" s="206"/>
    </row>
    <row r="119" spans="1:7" s="177" customFormat="1" x14ac:dyDescent="0.2">
      <c r="A119" s="233"/>
      <c r="B119" s="233"/>
      <c r="C119" s="233"/>
      <c r="D119" s="228"/>
      <c r="E119" s="309"/>
      <c r="F119" s="310"/>
      <c r="G119" s="206"/>
    </row>
    <row r="120" spans="1:7" s="177" customFormat="1" ht="31.5" x14ac:dyDescent="0.2">
      <c r="A120" s="233"/>
      <c r="B120" s="187" t="s">
        <v>995</v>
      </c>
      <c r="C120" s="227"/>
      <c r="D120" s="228"/>
      <c r="E120" s="233"/>
      <c r="F120" s="234"/>
      <c r="G120" s="206"/>
    </row>
    <row r="121" spans="1:7" s="177" customFormat="1" x14ac:dyDescent="0.2">
      <c r="A121" s="233"/>
      <c r="B121" s="187"/>
      <c r="C121" s="352"/>
      <c r="D121" s="240"/>
      <c r="E121" s="233"/>
      <c r="F121" s="234"/>
      <c r="G121" s="206"/>
    </row>
    <row r="122" spans="1:7" s="177" customFormat="1" x14ac:dyDescent="0.2">
      <c r="A122" s="233">
        <v>2.21</v>
      </c>
      <c r="B122" s="187" t="s">
        <v>996</v>
      </c>
      <c r="C122" s="233" t="s">
        <v>789</v>
      </c>
      <c r="D122" s="240">
        <v>6.3</v>
      </c>
      <c r="E122" s="309"/>
      <c r="F122" s="310">
        <f>D122*E122</f>
        <v>0</v>
      </c>
      <c r="G122" s="206"/>
    </row>
    <row r="123" spans="1:7" s="177" customFormat="1" x14ac:dyDescent="0.2">
      <c r="A123" s="233"/>
      <c r="B123" s="233" t="s">
        <v>1705</v>
      </c>
      <c r="C123" s="233"/>
      <c r="D123" s="228"/>
      <c r="E123" s="309"/>
      <c r="F123" s="309"/>
      <c r="G123" s="206"/>
    </row>
    <row r="124" spans="1:7" s="177" customFormat="1" x14ac:dyDescent="0.2">
      <c r="A124" s="233"/>
      <c r="B124" s="233" t="s">
        <v>998</v>
      </c>
      <c r="C124" s="233"/>
      <c r="D124" s="228"/>
      <c r="E124" s="309"/>
      <c r="F124" s="309"/>
      <c r="G124" s="206"/>
    </row>
    <row r="125" spans="1:7" s="177" customFormat="1" x14ac:dyDescent="0.2">
      <c r="A125" s="233"/>
      <c r="B125" s="233"/>
      <c r="C125" s="233"/>
      <c r="D125" s="228"/>
      <c r="E125" s="309"/>
      <c r="F125" s="309"/>
    </row>
    <row r="126" spans="1:7" s="177" customFormat="1" x14ac:dyDescent="0.2">
      <c r="A126" s="233">
        <v>2.2200000000000002</v>
      </c>
      <c r="B126" s="187" t="s">
        <v>1706</v>
      </c>
      <c r="C126" s="353" t="s">
        <v>0</v>
      </c>
      <c r="D126" s="354">
        <v>1</v>
      </c>
      <c r="E126" s="309"/>
      <c r="F126" s="310">
        <f>D126*E126</f>
        <v>0</v>
      </c>
    </row>
    <row r="127" spans="1:7" s="177" customFormat="1" x14ac:dyDescent="0.2">
      <c r="A127" s="233"/>
      <c r="B127" s="187" t="s">
        <v>1707</v>
      </c>
      <c r="C127" s="352"/>
      <c r="D127" s="354"/>
      <c r="E127" s="309"/>
      <c r="F127" s="310"/>
    </row>
    <row r="128" spans="1:7" s="177" customFormat="1" x14ac:dyDescent="0.2">
      <c r="A128" s="233"/>
      <c r="B128" s="187" t="s">
        <v>1003</v>
      </c>
      <c r="C128" s="352"/>
      <c r="D128" s="354"/>
      <c r="E128" s="309"/>
      <c r="F128" s="310"/>
    </row>
    <row r="129" spans="1:6" s="177" customFormat="1" x14ac:dyDescent="0.2">
      <c r="A129" s="233"/>
      <c r="B129" s="187"/>
      <c r="C129" s="352"/>
      <c r="D129" s="354"/>
      <c r="E129" s="309"/>
      <c r="F129" s="310"/>
    </row>
    <row r="130" spans="1:6" s="177" customFormat="1" x14ac:dyDescent="0.2">
      <c r="A130" s="233"/>
      <c r="B130" s="233"/>
      <c r="C130" s="233"/>
      <c r="D130" s="228"/>
      <c r="E130" s="233"/>
      <c r="F130" s="309"/>
    </row>
    <row r="131" spans="1:6" s="177" customFormat="1" x14ac:dyDescent="0.2">
      <c r="A131" s="233">
        <v>2.23</v>
      </c>
      <c r="B131" s="233" t="s">
        <v>1708</v>
      </c>
      <c r="C131" s="233" t="s">
        <v>0</v>
      </c>
      <c r="D131" s="228">
        <v>1</v>
      </c>
      <c r="E131" s="309"/>
      <c r="F131" s="310">
        <f>D131*E131</f>
        <v>0</v>
      </c>
    </row>
    <row r="132" spans="1:6" s="177" customFormat="1" x14ac:dyDescent="0.2">
      <c r="A132" s="233"/>
      <c r="B132" s="233" t="s">
        <v>1709</v>
      </c>
      <c r="C132" s="233"/>
      <c r="D132" s="228"/>
      <c r="E132" s="309"/>
      <c r="F132" s="309"/>
    </row>
    <row r="133" spans="1:6" s="177" customFormat="1" x14ac:dyDescent="0.2">
      <c r="A133" s="233"/>
      <c r="B133" s="233" t="s">
        <v>1011</v>
      </c>
      <c r="C133" s="233"/>
      <c r="D133" s="228"/>
      <c r="E133" s="355"/>
      <c r="F133" s="343"/>
    </row>
    <row r="134" spans="1:6" s="177" customFormat="1" x14ac:dyDescent="0.2">
      <c r="A134" s="233"/>
      <c r="B134" s="187"/>
      <c r="C134" s="353"/>
      <c r="D134" s="240"/>
      <c r="E134" s="309"/>
      <c r="F134" s="310"/>
    </row>
    <row r="135" spans="1:6" s="177" customFormat="1" x14ac:dyDescent="0.2">
      <c r="A135" s="233">
        <v>2.2400000000000002</v>
      </c>
      <c r="B135" s="187" t="s">
        <v>1014</v>
      </c>
      <c r="C135" s="233" t="s">
        <v>789</v>
      </c>
      <c r="D135" s="240">
        <v>6.3</v>
      </c>
      <c r="E135" s="309"/>
      <c r="F135" s="310">
        <f>D135*E135</f>
        <v>0</v>
      </c>
    </row>
    <row r="136" spans="1:6" s="177" customFormat="1" x14ac:dyDescent="0.2">
      <c r="A136" s="233"/>
      <c r="B136" s="233" t="s">
        <v>1710</v>
      </c>
      <c r="C136" s="233"/>
      <c r="D136" s="228"/>
      <c r="E136" s="309"/>
      <c r="F136" s="309"/>
    </row>
    <row r="137" spans="1:6" s="177" customFormat="1" x14ac:dyDescent="0.2">
      <c r="A137" s="233"/>
      <c r="B137" s="233" t="s">
        <v>1711</v>
      </c>
      <c r="C137" s="233"/>
      <c r="D137" s="228"/>
      <c r="E137" s="309"/>
      <c r="F137" s="309"/>
    </row>
    <row r="138" spans="1:6" s="177" customFormat="1" x14ac:dyDescent="0.2">
      <c r="A138" s="233"/>
      <c r="B138" s="233" t="s">
        <v>1712</v>
      </c>
      <c r="C138" s="233"/>
      <c r="D138" s="228"/>
      <c r="E138" s="309"/>
      <c r="F138" s="309"/>
    </row>
    <row r="139" spans="1:6" s="177" customFormat="1" x14ac:dyDescent="0.2">
      <c r="A139" s="233"/>
      <c r="B139" s="233"/>
      <c r="C139" s="233"/>
      <c r="D139" s="228"/>
      <c r="E139" s="309"/>
      <c r="F139" s="309"/>
    </row>
    <row r="140" spans="1:6" s="177" customFormat="1" x14ac:dyDescent="0.2">
      <c r="A140" s="233">
        <v>2.25</v>
      </c>
      <c r="B140" s="187" t="s">
        <v>1713</v>
      </c>
      <c r="C140" s="233" t="s">
        <v>789</v>
      </c>
      <c r="D140" s="240">
        <v>6.3</v>
      </c>
      <c r="E140" s="309"/>
      <c r="F140" s="310">
        <f>D140*E140</f>
        <v>0</v>
      </c>
    </row>
    <row r="141" spans="1:6" s="177" customFormat="1" x14ac:dyDescent="0.2">
      <c r="A141" s="233"/>
      <c r="B141" s="233" t="s">
        <v>1710</v>
      </c>
      <c r="C141" s="233"/>
      <c r="D141" s="228"/>
      <c r="E141" s="309"/>
      <c r="F141" s="309"/>
    </row>
    <row r="142" spans="1:6" s="177" customFormat="1" x14ac:dyDescent="0.2">
      <c r="A142" s="233"/>
      <c r="B142" s="233" t="s">
        <v>1711</v>
      </c>
      <c r="C142" s="233"/>
      <c r="D142" s="228"/>
      <c r="E142" s="309"/>
      <c r="F142" s="309"/>
    </row>
    <row r="143" spans="1:6" s="177" customFormat="1" x14ac:dyDescent="0.2">
      <c r="A143" s="233"/>
      <c r="B143" s="233" t="s">
        <v>1712</v>
      </c>
      <c r="C143" s="233"/>
      <c r="D143" s="228"/>
      <c r="E143" s="309"/>
      <c r="F143" s="309"/>
    </row>
    <row r="144" spans="1:6" s="177" customFormat="1" x14ac:dyDescent="0.2">
      <c r="A144" s="233"/>
      <c r="B144" s="233"/>
      <c r="C144" s="233"/>
      <c r="D144" s="228"/>
      <c r="E144" s="309"/>
      <c r="F144" s="309"/>
    </row>
    <row r="145" spans="1:6" s="177" customFormat="1" x14ac:dyDescent="0.2">
      <c r="A145" s="233">
        <v>2.2599999999999998</v>
      </c>
      <c r="B145" s="187" t="s">
        <v>1714</v>
      </c>
      <c r="C145" s="233" t="s">
        <v>789</v>
      </c>
      <c r="D145" s="240">
        <v>6.2</v>
      </c>
      <c r="E145" s="309"/>
      <c r="F145" s="310">
        <f>D145*E145</f>
        <v>0</v>
      </c>
    </row>
    <row r="146" spans="1:6" s="177" customFormat="1" x14ac:dyDescent="0.2">
      <c r="A146" s="233"/>
      <c r="B146" s="233" t="s">
        <v>1715</v>
      </c>
      <c r="C146" s="233"/>
      <c r="D146" s="228"/>
      <c r="E146" s="309"/>
      <c r="F146" s="309"/>
    </row>
    <row r="147" spans="1:6" s="177" customFormat="1" x14ac:dyDescent="0.2">
      <c r="A147" s="233"/>
      <c r="B147" s="233" t="s">
        <v>1716</v>
      </c>
      <c r="C147" s="233"/>
      <c r="D147" s="228"/>
      <c r="E147" s="309"/>
      <c r="F147" s="309"/>
    </row>
    <row r="148" spans="1:6" s="177" customFormat="1" x14ac:dyDescent="0.2">
      <c r="A148" s="233"/>
      <c r="B148" s="346" t="s">
        <v>1034</v>
      </c>
      <c r="C148" s="245"/>
      <c r="D148" s="229"/>
      <c r="E148" s="230"/>
      <c r="F148" s="231">
        <f>SUM(F122:F147)</f>
        <v>0</v>
      </c>
    </row>
    <row r="149" spans="1:6" s="177" customFormat="1" x14ac:dyDescent="0.2">
      <c r="A149" s="233"/>
      <c r="B149" s="342"/>
      <c r="C149" s="227"/>
      <c r="D149" s="235"/>
      <c r="E149" s="233"/>
      <c r="F149" s="234"/>
    </row>
    <row r="150" spans="1:6" s="177" customFormat="1" x14ac:dyDescent="0.2">
      <c r="A150" s="233"/>
      <c r="B150" s="342"/>
      <c r="C150" s="233"/>
      <c r="D150" s="228"/>
      <c r="E150" s="309"/>
      <c r="F150" s="309"/>
    </row>
    <row r="151" spans="1:6" s="177" customFormat="1" x14ac:dyDescent="0.2">
      <c r="A151" s="233"/>
      <c r="B151" s="233"/>
      <c r="C151" s="233"/>
      <c r="D151" s="228"/>
      <c r="E151" s="309"/>
      <c r="F151" s="310"/>
    </row>
    <row r="152" spans="1:6" s="177" customFormat="1" x14ac:dyDescent="0.2">
      <c r="A152" s="233"/>
      <c r="B152" s="342" t="s">
        <v>1717</v>
      </c>
      <c r="C152" s="233"/>
      <c r="D152" s="228"/>
      <c r="E152" s="309"/>
      <c r="F152" s="310"/>
    </row>
    <row r="153" spans="1:6" s="177" customFormat="1" x14ac:dyDescent="0.2">
      <c r="A153" s="233"/>
      <c r="B153" s="342"/>
      <c r="C153" s="233"/>
      <c r="D153" s="228"/>
      <c r="E153" s="309"/>
      <c r="F153" s="310"/>
    </row>
    <row r="154" spans="1:6" s="177" customFormat="1" x14ac:dyDescent="0.2">
      <c r="A154" s="233"/>
      <c r="B154" s="342" t="s">
        <v>1092</v>
      </c>
      <c r="C154" s="233"/>
      <c r="D154" s="228"/>
      <c r="E154" s="309"/>
      <c r="F154" s="310"/>
    </row>
    <row r="155" spans="1:6" s="177" customFormat="1" x14ac:dyDescent="0.2">
      <c r="A155" s="233"/>
      <c r="B155" s="233"/>
      <c r="C155" s="233"/>
      <c r="D155" s="228"/>
      <c r="E155" s="309"/>
      <c r="F155" s="310"/>
    </row>
    <row r="156" spans="1:6" s="177" customFormat="1" x14ac:dyDescent="0.2">
      <c r="A156" s="233"/>
      <c r="B156" s="233" t="s">
        <v>1093</v>
      </c>
      <c r="C156" s="233"/>
      <c r="D156" s="228"/>
      <c r="E156" s="309"/>
      <c r="F156" s="310"/>
    </row>
    <row r="157" spans="1:6" s="177" customFormat="1" x14ac:dyDescent="0.2">
      <c r="A157" s="233"/>
      <c r="B157" s="233" t="s">
        <v>1094</v>
      </c>
      <c r="C157" s="233"/>
      <c r="D157" s="228"/>
      <c r="E157" s="309"/>
      <c r="F157" s="310"/>
    </row>
    <row r="158" spans="1:6" s="177" customFormat="1" x14ac:dyDescent="0.2">
      <c r="A158" s="233"/>
      <c r="B158" s="233" t="s">
        <v>1095</v>
      </c>
      <c r="C158" s="233"/>
      <c r="D158" s="228"/>
      <c r="E158" s="309"/>
      <c r="F158" s="310"/>
    </row>
    <row r="159" spans="1:6" s="177" customFormat="1" x14ac:dyDescent="0.2">
      <c r="A159" s="233"/>
      <c r="B159" s="233" t="s">
        <v>1096</v>
      </c>
      <c r="C159" s="233"/>
      <c r="D159" s="228"/>
      <c r="E159" s="309"/>
      <c r="F159" s="310"/>
    </row>
    <row r="160" spans="1:6" s="177" customFormat="1" x14ac:dyDescent="0.2">
      <c r="A160" s="233"/>
      <c r="B160" s="233"/>
      <c r="C160" s="233"/>
      <c r="D160" s="228"/>
      <c r="E160" s="309"/>
      <c r="F160" s="310"/>
    </row>
    <row r="161" spans="1:6" s="177" customFormat="1" x14ac:dyDescent="0.2">
      <c r="A161" s="233"/>
      <c r="B161" s="233"/>
      <c r="C161" s="233"/>
      <c r="D161" s="233"/>
      <c r="E161" s="309"/>
      <c r="F161" s="310"/>
    </row>
    <row r="162" spans="1:6" s="177" customFormat="1" x14ac:dyDescent="0.2">
      <c r="A162" s="233">
        <v>2.31</v>
      </c>
      <c r="B162" s="233" t="s">
        <v>2021</v>
      </c>
      <c r="C162" s="233" t="s">
        <v>0</v>
      </c>
      <c r="D162" s="233">
        <v>1</v>
      </c>
      <c r="E162" s="309"/>
      <c r="F162" s="310">
        <f t="shared" ref="F162" si="0">D162*E162</f>
        <v>0</v>
      </c>
    </row>
    <row r="163" spans="1:6" s="177" customFormat="1" x14ac:dyDescent="0.2">
      <c r="A163" s="233"/>
      <c r="B163" s="233" t="s">
        <v>2020</v>
      </c>
      <c r="C163" s="233"/>
      <c r="D163" s="233"/>
      <c r="E163" s="309"/>
      <c r="F163" s="309"/>
    </row>
    <row r="164" spans="1:6" s="177" customFormat="1" x14ac:dyDescent="0.2">
      <c r="A164" s="233"/>
      <c r="B164" s="233" t="s">
        <v>1103</v>
      </c>
      <c r="C164" s="233"/>
      <c r="D164" s="233"/>
      <c r="E164" s="309"/>
      <c r="F164" s="309"/>
    </row>
    <row r="165" spans="1:6" s="177" customFormat="1" x14ac:dyDescent="0.2">
      <c r="A165" s="233"/>
      <c r="B165" s="233" t="s">
        <v>1099</v>
      </c>
      <c r="C165" s="233"/>
      <c r="D165" s="233"/>
      <c r="E165" s="309"/>
      <c r="F165" s="309"/>
    </row>
    <row r="166" spans="1:6" s="177" customFormat="1" x14ac:dyDescent="0.2">
      <c r="A166" s="233"/>
      <c r="B166" s="233"/>
      <c r="C166" s="233"/>
      <c r="D166" s="233"/>
      <c r="E166" s="309"/>
      <c r="F166" s="310"/>
    </row>
    <row r="167" spans="1:6" s="177" customFormat="1" x14ac:dyDescent="0.2">
      <c r="A167" s="233">
        <v>2.3199999999999998</v>
      </c>
      <c r="B167" s="233" t="s">
        <v>1116</v>
      </c>
      <c r="C167" s="233" t="s">
        <v>0</v>
      </c>
      <c r="D167" s="233">
        <v>1</v>
      </c>
      <c r="E167" s="309"/>
      <c r="F167" s="310">
        <f>D167*E167</f>
        <v>0</v>
      </c>
    </row>
    <row r="168" spans="1:6" s="177" customFormat="1" x14ac:dyDescent="0.2">
      <c r="A168" s="233"/>
      <c r="B168" s="233" t="s">
        <v>1117</v>
      </c>
      <c r="C168" s="233"/>
      <c r="D168" s="233"/>
      <c r="E168" s="309"/>
      <c r="F168" s="310"/>
    </row>
    <row r="169" spans="1:6" s="177" customFormat="1" x14ac:dyDescent="0.2">
      <c r="A169" s="233"/>
      <c r="B169" s="233" t="s">
        <v>1118</v>
      </c>
      <c r="C169" s="233"/>
      <c r="D169" s="233"/>
      <c r="E169" s="309"/>
      <c r="F169" s="310"/>
    </row>
    <row r="170" spans="1:6" s="177" customFormat="1" x14ac:dyDescent="0.2">
      <c r="A170" s="233"/>
      <c r="B170" s="233" t="s">
        <v>1914</v>
      </c>
      <c r="C170" s="233"/>
      <c r="D170" s="233"/>
      <c r="E170" s="309"/>
      <c r="F170" s="310"/>
    </row>
    <row r="171" spans="1:6" s="177" customFormat="1" x14ac:dyDescent="0.2">
      <c r="A171" s="233"/>
      <c r="B171" s="233" t="s">
        <v>2029</v>
      </c>
      <c r="C171" s="233"/>
      <c r="D171" s="233"/>
      <c r="E171" s="309"/>
      <c r="F171" s="310"/>
    </row>
    <row r="172" spans="1:6" s="177" customFormat="1" x14ac:dyDescent="0.2">
      <c r="A172" s="233"/>
      <c r="B172" s="233" t="s">
        <v>2027</v>
      </c>
      <c r="C172" s="232"/>
      <c r="D172" s="232"/>
      <c r="E172" s="232"/>
      <c r="F172" s="232"/>
    </row>
    <row r="173" spans="1:6" s="177" customFormat="1" x14ac:dyDescent="0.2">
      <c r="A173" s="233"/>
      <c r="B173" s="233"/>
      <c r="C173" s="233"/>
      <c r="D173" s="233"/>
      <c r="E173" s="309"/>
      <c r="F173" s="310"/>
    </row>
    <row r="174" spans="1:6" s="177" customFormat="1" x14ac:dyDescent="0.2">
      <c r="A174" s="233">
        <v>2.33</v>
      </c>
      <c r="B174" s="233" t="s">
        <v>1718</v>
      </c>
      <c r="C174" s="233" t="s">
        <v>0</v>
      </c>
      <c r="D174" s="233">
        <v>1</v>
      </c>
      <c r="E174" s="309"/>
      <c r="F174" s="310">
        <f>D174*E174</f>
        <v>0</v>
      </c>
    </row>
    <row r="175" spans="1:6" s="177" customFormat="1" x14ac:dyDescent="0.2">
      <c r="A175" s="233"/>
      <c r="B175" s="233" t="s">
        <v>1117</v>
      </c>
      <c r="C175" s="233"/>
      <c r="D175" s="233"/>
      <c r="E175" s="309"/>
      <c r="F175" s="310"/>
    </row>
    <row r="176" spans="1:6" s="177" customFormat="1" x14ac:dyDescent="0.2">
      <c r="A176" s="233"/>
      <c r="B176" s="233" t="s">
        <v>1118</v>
      </c>
      <c r="C176" s="233"/>
      <c r="D176" s="233"/>
      <c r="E176" s="309"/>
      <c r="F176" s="310"/>
    </row>
    <row r="177" spans="1:6" s="177" customFormat="1" x14ac:dyDescent="0.2">
      <c r="A177" s="233"/>
      <c r="B177" s="233" t="s">
        <v>1119</v>
      </c>
      <c r="C177" s="233"/>
      <c r="D177" s="233"/>
      <c r="E177" s="309"/>
      <c r="F177" s="310"/>
    </row>
    <row r="178" spans="1:6" s="177" customFormat="1" x14ac:dyDescent="0.2">
      <c r="A178" s="233"/>
      <c r="B178" s="233" t="s">
        <v>2030</v>
      </c>
      <c r="C178" s="233"/>
      <c r="D178" s="233"/>
      <c r="E178" s="309"/>
      <c r="F178" s="310"/>
    </row>
    <row r="179" spans="1:6" s="177" customFormat="1" x14ac:dyDescent="0.2">
      <c r="A179" s="233"/>
      <c r="B179" s="233" t="s">
        <v>2028</v>
      </c>
      <c r="C179" s="232"/>
      <c r="D179" s="232"/>
      <c r="E179" s="232"/>
      <c r="F179" s="232"/>
    </row>
    <row r="180" spans="1:6" s="177" customFormat="1" x14ac:dyDescent="0.2">
      <c r="A180" s="233"/>
      <c r="B180" s="346" t="s">
        <v>1139</v>
      </c>
      <c r="C180" s="245"/>
      <c r="D180" s="229"/>
      <c r="E180" s="230"/>
      <c r="F180" s="231">
        <f>SUM(F162:F179)</f>
        <v>0</v>
      </c>
    </row>
    <row r="181" spans="1:6" s="177" customFormat="1" x14ac:dyDescent="0.2">
      <c r="A181" s="233"/>
      <c r="B181" s="342"/>
      <c r="C181" s="227"/>
      <c r="D181" s="235"/>
      <c r="E181" s="233"/>
      <c r="F181" s="234"/>
    </row>
    <row r="182" spans="1:6" s="177" customFormat="1" x14ac:dyDescent="0.2">
      <c r="A182" s="233"/>
      <c r="B182" s="358"/>
      <c r="C182" s="227"/>
      <c r="D182" s="235"/>
      <c r="E182" s="233"/>
      <c r="F182" s="234"/>
    </row>
    <row r="183" spans="1:6" s="177" customFormat="1" x14ac:dyDescent="0.2">
      <c r="A183" s="233"/>
      <c r="B183" s="342"/>
      <c r="C183" s="227"/>
      <c r="D183" s="235"/>
      <c r="E183" s="233"/>
      <c r="F183" s="234"/>
    </row>
    <row r="184" spans="1:6" s="177" customFormat="1" x14ac:dyDescent="0.2">
      <c r="A184" s="233"/>
      <c r="B184" s="342" t="s">
        <v>1719</v>
      </c>
      <c r="C184" s="233"/>
      <c r="D184" s="228"/>
      <c r="E184" s="309"/>
      <c r="F184" s="310"/>
    </row>
    <row r="185" spans="1:6" s="177" customFormat="1" x14ac:dyDescent="0.2">
      <c r="A185" s="233"/>
      <c r="B185" s="342"/>
      <c r="C185" s="233"/>
      <c r="D185" s="228"/>
      <c r="E185" s="309"/>
      <c r="F185" s="310"/>
    </row>
    <row r="186" spans="1:6" s="177" customFormat="1" x14ac:dyDescent="0.2">
      <c r="A186" s="233"/>
      <c r="B186" s="233" t="s">
        <v>1147</v>
      </c>
      <c r="C186" s="233"/>
      <c r="D186" s="228"/>
      <c r="E186" s="309"/>
      <c r="F186" s="310"/>
    </row>
    <row r="187" spans="1:6" s="177" customFormat="1" x14ac:dyDescent="0.2">
      <c r="A187" s="233"/>
      <c r="B187" s="233" t="s">
        <v>1148</v>
      </c>
      <c r="C187" s="233"/>
      <c r="D187" s="228"/>
      <c r="E187" s="309"/>
      <c r="F187" s="310"/>
    </row>
    <row r="188" spans="1:6" s="177" customFormat="1" x14ac:dyDescent="0.2">
      <c r="A188" s="233"/>
      <c r="B188" s="233" t="s">
        <v>1149</v>
      </c>
      <c r="C188" s="233"/>
      <c r="D188" s="228"/>
      <c r="E188" s="309"/>
      <c r="F188" s="310"/>
    </row>
    <row r="189" spans="1:6" s="177" customFormat="1" x14ac:dyDescent="0.2">
      <c r="A189" s="233"/>
      <c r="B189" s="233" t="s">
        <v>1150</v>
      </c>
      <c r="C189" s="233"/>
      <c r="D189" s="228"/>
      <c r="E189" s="309"/>
      <c r="F189" s="310"/>
    </row>
    <row r="190" spans="1:6" s="177" customFormat="1" x14ac:dyDescent="0.2">
      <c r="A190" s="233"/>
      <c r="B190" s="342"/>
      <c r="C190" s="233"/>
      <c r="D190" s="228"/>
      <c r="E190" s="309"/>
      <c r="F190" s="310"/>
    </row>
    <row r="191" spans="1:6" s="177" customFormat="1" x14ac:dyDescent="0.2">
      <c r="A191" s="233">
        <v>2.41</v>
      </c>
      <c r="B191" s="233" t="s">
        <v>1151</v>
      </c>
      <c r="C191" s="233" t="s">
        <v>790</v>
      </c>
      <c r="D191" s="228">
        <v>13.6</v>
      </c>
      <c r="E191" s="309"/>
      <c r="F191" s="310">
        <f>D191*E191</f>
        <v>0</v>
      </c>
    </row>
    <row r="192" spans="1:6" s="177" customFormat="1" x14ac:dyDescent="0.2">
      <c r="A192" s="233"/>
      <c r="B192" s="233" t="s">
        <v>1152</v>
      </c>
      <c r="C192" s="233"/>
      <c r="D192" s="228"/>
      <c r="E192" s="309"/>
      <c r="F192" s="310"/>
    </row>
    <row r="193" spans="1:6" s="177" customFormat="1" x14ac:dyDescent="0.2">
      <c r="A193" s="233"/>
      <c r="B193" s="233" t="s">
        <v>1153</v>
      </c>
      <c r="C193" s="233"/>
      <c r="D193" s="228"/>
      <c r="E193" s="309"/>
      <c r="F193" s="310"/>
    </row>
    <row r="194" spans="1:6" s="177" customFormat="1" x14ac:dyDescent="0.2">
      <c r="A194" s="233"/>
      <c r="B194" s="342"/>
      <c r="C194" s="233"/>
      <c r="D194" s="228"/>
      <c r="E194" s="309"/>
      <c r="F194" s="310"/>
    </row>
    <row r="195" spans="1:6" s="177" customFormat="1" x14ac:dyDescent="0.2">
      <c r="A195" s="233">
        <v>2.42</v>
      </c>
      <c r="B195" s="233" t="s">
        <v>1154</v>
      </c>
      <c r="C195" s="233" t="s">
        <v>789</v>
      </c>
      <c r="D195" s="228">
        <v>24.4</v>
      </c>
      <c r="E195" s="309"/>
      <c r="F195" s="310">
        <f>D195*E195</f>
        <v>0</v>
      </c>
    </row>
    <row r="196" spans="1:6" s="177" customFormat="1" x14ac:dyDescent="0.2">
      <c r="A196" s="233"/>
      <c r="B196" s="233" t="s">
        <v>1155</v>
      </c>
      <c r="C196" s="233"/>
      <c r="D196" s="228"/>
      <c r="E196" s="309"/>
      <c r="F196" s="310"/>
    </row>
    <row r="197" spans="1:6" s="177" customFormat="1" x14ac:dyDescent="0.2">
      <c r="A197" s="233"/>
      <c r="B197" s="233" t="s">
        <v>1720</v>
      </c>
      <c r="C197" s="233"/>
      <c r="D197" s="228"/>
      <c r="E197" s="309"/>
      <c r="F197" s="310"/>
    </row>
    <row r="198" spans="1:6" s="177" customFormat="1" x14ac:dyDescent="0.2">
      <c r="A198" s="233"/>
      <c r="B198" s="233"/>
      <c r="C198" s="233"/>
      <c r="D198" s="228"/>
      <c r="E198" s="309"/>
      <c r="F198" s="310"/>
    </row>
    <row r="199" spans="1:6" s="177" customFormat="1" x14ac:dyDescent="0.2">
      <c r="A199" s="233">
        <v>2.4300000000000002</v>
      </c>
      <c r="B199" s="233" t="s">
        <v>1156</v>
      </c>
      <c r="C199" s="233" t="s">
        <v>790</v>
      </c>
      <c r="D199" s="228">
        <v>1.9</v>
      </c>
      <c r="E199" s="309"/>
      <c r="F199" s="310">
        <f>D199*E199</f>
        <v>0</v>
      </c>
    </row>
    <row r="200" spans="1:6" s="177" customFormat="1" x14ac:dyDescent="0.2">
      <c r="A200" s="233"/>
      <c r="B200" s="233" t="s">
        <v>1157</v>
      </c>
      <c r="C200" s="233"/>
      <c r="D200" s="228"/>
      <c r="E200" s="309"/>
      <c r="F200" s="310"/>
    </row>
    <row r="201" spans="1:6" s="177" customFormat="1" x14ac:dyDescent="0.2">
      <c r="A201" s="233"/>
      <c r="B201" s="233" t="s">
        <v>1158</v>
      </c>
      <c r="C201" s="233"/>
      <c r="D201" s="228"/>
      <c r="E201" s="309"/>
      <c r="F201" s="310"/>
    </row>
    <row r="202" spans="1:6" s="177" customFormat="1" x14ac:dyDescent="0.2">
      <c r="A202" s="233"/>
      <c r="B202" s="233" t="s">
        <v>1159</v>
      </c>
      <c r="C202" s="233"/>
      <c r="D202" s="228"/>
      <c r="E202" s="309"/>
      <c r="F202" s="310"/>
    </row>
    <row r="203" spans="1:6" s="177" customFormat="1" x14ac:dyDescent="0.2">
      <c r="A203" s="233"/>
      <c r="B203" s="233" t="s">
        <v>1160</v>
      </c>
      <c r="C203" s="233"/>
      <c r="D203" s="228"/>
      <c r="E203" s="309"/>
      <c r="F203" s="310"/>
    </row>
    <row r="204" spans="1:6" s="177" customFormat="1" x14ac:dyDescent="0.2">
      <c r="A204" s="233"/>
      <c r="B204" s="233" t="s">
        <v>1161</v>
      </c>
      <c r="C204" s="233"/>
      <c r="D204" s="228"/>
      <c r="E204" s="309"/>
      <c r="F204" s="310"/>
    </row>
    <row r="205" spans="1:6" s="177" customFormat="1" x14ac:dyDescent="0.2">
      <c r="A205" s="233"/>
      <c r="B205" s="233"/>
      <c r="C205" s="233"/>
      <c r="D205" s="228"/>
      <c r="E205" s="309"/>
      <c r="F205" s="310"/>
    </row>
    <row r="206" spans="1:6" s="177" customFormat="1" x14ac:dyDescent="0.2">
      <c r="A206" s="233">
        <v>2.44</v>
      </c>
      <c r="B206" s="233" t="s">
        <v>1156</v>
      </c>
      <c r="C206" s="233" t="s">
        <v>790</v>
      </c>
      <c r="D206" s="228">
        <v>17.600000000000001</v>
      </c>
      <c r="E206" s="309"/>
      <c r="F206" s="310">
        <f>D206*E206</f>
        <v>0</v>
      </c>
    </row>
    <row r="207" spans="1:6" s="177" customFormat="1" x14ac:dyDescent="0.2">
      <c r="A207" s="233"/>
      <c r="B207" s="233" t="s">
        <v>1162</v>
      </c>
      <c r="C207" s="233"/>
      <c r="D207" s="228"/>
      <c r="E207" s="309"/>
      <c r="F207" s="310"/>
    </row>
    <row r="208" spans="1:6" s="177" customFormat="1" x14ac:dyDescent="0.2">
      <c r="A208" s="233"/>
      <c r="B208" s="233" t="s">
        <v>1158</v>
      </c>
      <c r="C208" s="233"/>
      <c r="D208" s="228"/>
      <c r="E208" s="309"/>
      <c r="F208" s="310"/>
    </row>
    <row r="209" spans="1:6" s="177" customFormat="1" x14ac:dyDescent="0.2">
      <c r="A209" s="233"/>
      <c r="B209" s="233" t="s">
        <v>1159</v>
      </c>
      <c r="C209" s="233"/>
      <c r="D209" s="228"/>
      <c r="E209" s="309"/>
      <c r="F209" s="310"/>
    </row>
    <row r="210" spans="1:6" s="177" customFormat="1" x14ac:dyDescent="0.2">
      <c r="A210" s="233"/>
      <c r="B210" s="233" t="s">
        <v>1163</v>
      </c>
      <c r="C210" s="233"/>
      <c r="D210" s="228"/>
      <c r="E210" s="309"/>
      <c r="F210" s="310"/>
    </row>
    <row r="211" spans="1:6" s="177" customFormat="1" x14ac:dyDescent="0.2">
      <c r="A211" s="233"/>
      <c r="B211" s="233" t="s">
        <v>1164</v>
      </c>
      <c r="C211" s="233"/>
      <c r="D211" s="228"/>
      <c r="E211" s="309"/>
      <c r="F211" s="310"/>
    </row>
    <row r="212" spans="1:6" s="177" customFormat="1" x14ac:dyDescent="0.2">
      <c r="A212" s="233"/>
      <c r="B212" s="233"/>
      <c r="C212" s="233"/>
      <c r="D212" s="228"/>
      <c r="E212" s="309"/>
      <c r="F212" s="310"/>
    </row>
    <row r="213" spans="1:6" s="177" customFormat="1" x14ac:dyDescent="0.2">
      <c r="A213" s="233">
        <v>2.4500000000000002</v>
      </c>
      <c r="B213" s="233" t="s">
        <v>1165</v>
      </c>
      <c r="C213" s="358"/>
      <c r="D213" s="358"/>
      <c r="E213" s="358"/>
      <c r="F213" s="358"/>
    </row>
    <row r="214" spans="1:6" s="177" customFormat="1" x14ac:dyDescent="0.2">
      <c r="A214" s="233"/>
      <c r="B214" s="233" t="s">
        <v>1166</v>
      </c>
      <c r="C214" s="233"/>
      <c r="D214" s="228"/>
      <c r="E214" s="309"/>
      <c r="F214" s="310"/>
    </row>
    <row r="215" spans="1:6" s="177" customFormat="1" x14ac:dyDescent="0.2">
      <c r="A215" s="233"/>
      <c r="B215" s="233" t="s">
        <v>1721</v>
      </c>
      <c r="C215" s="233"/>
      <c r="D215" s="228"/>
      <c r="E215" s="309"/>
      <c r="F215" s="310"/>
    </row>
    <row r="216" spans="1:6" s="177" customFormat="1" x14ac:dyDescent="0.2">
      <c r="A216" s="233"/>
      <c r="B216" s="233"/>
      <c r="C216" s="233"/>
      <c r="D216" s="228"/>
      <c r="E216" s="309"/>
      <c r="F216" s="310"/>
    </row>
    <row r="217" spans="1:6" s="177" customFormat="1" x14ac:dyDescent="0.2">
      <c r="A217" s="233"/>
      <c r="B217" s="233" t="s">
        <v>1722</v>
      </c>
      <c r="C217" s="233" t="s">
        <v>789</v>
      </c>
      <c r="D217" s="228">
        <v>2</v>
      </c>
      <c r="E217" s="309"/>
      <c r="F217" s="310">
        <f>D217*E217</f>
        <v>0</v>
      </c>
    </row>
    <row r="218" spans="1:6" s="177" customFormat="1" x14ac:dyDescent="0.2">
      <c r="A218" s="233"/>
      <c r="B218" s="233" t="s">
        <v>1723</v>
      </c>
      <c r="C218" s="233" t="s">
        <v>789</v>
      </c>
      <c r="D218" s="228">
        <v>11.4</v>
      </c>
      <c r="E218" s="309"/>
      <c r="F218" s="310">
        <f>D218*E218</f>
        <v>0</v>
      </c>
    </row>
    <row r="219" spans="1:6" s="177" customFormat="1" x14ac:dyDescent="0.2">
      <c r="A219" s="233"/>
      <c r="B219" s="233"/>
      <c r="C219" s="233"/>
      <c r="D219" s="228"/>
      <c r="E219" s="309"/>
      <c r="F219" s="310"/>
    </row>
    <row r="220" spans="1:6" s="177" customFormat="1" x14ac:dyDescent="0.2">
      <c r="A220" s="233">
        <v>2.46</v>
      </c>
      <c r="B220" s="233" t="s">
        <v>1169</v>
      </c>
      <c r="C220" s="233" t="s">
        <v>790</v>
      </c>
      <c r="D220" s="228">
        <v>17.600000000000001</v>
      </c>
      <c r="E220" s="309"/>
      <c r="F220" s="310">
        <f>D220*E220</f>
        <v>0</v>
      </c>
    </row>
    <row r="221" spans="1:6" s="177" customFormat="1" x14ac:dyDescent="0.2">
      <c r="A221" s="233"/>
      <c r="B221" s="233" t="s">
        <v>1170</v>
      </c>
      <c r="C221" s="233"/>
      <c r="D221" s="228"/>
      <c r="E221" s="309"/>
      <c r="F221" s="310"/>
    </row>
    <row r="222" spans="1:6" s="177" customFormat="1" x14ac:dyDescent="0.2">
      <c r="A222" s="233"/>
      <c r="B222" s="233" t="s">
        <v>1171</v>
      </c>
      <c r="C222" s="233"/>
      <c r="D222" s="228"/>
      <c r="E222" s="309"/>
      <c r="F222" s="310"/>
    </row>
    <row r="223" spans="1:6" s="177" customFormat="1" x14ac:dyDescent="0.2">
      <c r="A223" s="233"/>
      <c r="B223" s="233" t="s">
        <v>1724</v>
      </c>
      <c r="C223" s="233"/>
      <c r="D223" s="228"/>
      <c r="E223" s="309"/>
      <c r="F223" s="310"/>
    </row>
    <row r="224" spans="1:6" s="177" customFormat="1" x14ac:dyDescent="0.2">
      <c r="A224" s="233"/>
      <c r="B224" s="233"/>
      <c r="C224" s="233"/>
      <c r="D224" s="228"/>
      <c r="E224" s="309"/>
      <c r="F224" s="310"/>
    </row>
    <row r="225" spans="1:6" s="177" customFormat="1" x14ac:dyDescent="0.2">
      <c r="A225" s="233">
        <v>2.4700000000000002</v>
      </c>
      <c r="B225" s="233" t="s">
        <v>1173</v>
      </c>
      <c r="C225" s="358"/>
      <c r="D225" s="358"/>
      <c r="E225" s="358"/>
      <c r="F225" s="358"/>
    </row>
    <row r="226" spans="1:6" s="177" customFormat="1" x14ac:dyDescent="0.2">
      <c r="A226" s="233"/>
      <c r="B226" s="233" t="s">
        <v>1725</v>
      </c>
      <c r="C226" s="233"/>
      <c r="D226" s="228"/>
      <c r="E226" s="309"/>
      <c r="F226" s="310"/>
    </row>
    <row r="227" spans="1:6" s="177" customFormat="1" x14ac:dyDescent="0.2">
      <c r="A227" s="233"/>
      <c r="B227" s="233"/>
      <c r="C227" s="233"/>
      <c r="D227" s="228"/>
      <c r="E227" s="309"/>
      <c r="F227" s="310"/>
    </row>
    <row r="228" spans="1:6" s="177" customFormat="1" x14ac:dyDescent="0.2">
      <c r="A228" s="233"/>
      <c r="B228" s="233" t="s">
        <v>1726</v>
      </c>
      <c r="C228" s="233" t="s">
        <v>789</v>
      </c>
      <c r="D228" s="228">
        <v>1.4</v>
      </c>
      <c r="E228" s="309"/>
      <c r="F228" s="310">
        <f>D228*E228</f>
        <v>0</v>
      </c>
    </row>
    <row r="229" spans="1:6" s="177" customFormat="1" x14ac:dyDescent="0.2">
      <c r="A229" s="233"/>
      <c r="B229" s="233" t="s">
        <v>1727</v>
      </c>
      <c r="C229" s="233" t="s">
        <v>789</v>
      </c>
      <c r="D229" s="228">
        <v>2</v>
      </c>
      <c r="E229" s="309"/>
      <c r="F229" s="310">
        <f>D229*E229</f>
        <v>0</v>
      </c>
    </row>
    <row r="230" spans="1:6" s="177" customFormat="1" x14ac:dyDescent="0.2">
      <c r="A230" s="233"/>
      <c r="B230" s="346" t="s">
        <v>1181</v>
      </c>
      <c r="C230" s="245"/>
      <c r="D230" s="229"/>
      <c r="E230" s="230"/>
      <c r="F230" s="231">
        <f>SUM(F191:F229)</f>
        <v>0</v>
      </c>
    </row>
    <row r="231" spans="1:6" s="177" customFormat="1" x14ac:dyDescent="0.2">
      <c r="A231" s="233"/>
      <c r="B231" s="342"/>
      <c r="C231" s="227"/>
      <c r="D231" s="228"/>
      <c r="E231" s="233"/>
      <c r="F231" s="234"/>
    </row>
    <row r="232" spans="1:6" s="177" customFormat="1" x14ac:dyDescent="0.2">
      <c r="A232" s="233"/>
      <c r="B232" s="358"/>
      <c r="C232" s="227"/>
      <c r="D232" s="228"/>
      <c r="E232" s="233"/>
      <c r="F232" s="234"/>
    </row>
    <row r="233" spans="1:6" s="177" customFormat="1" x14ac:dyDescent="0.2">
      <c r="A233" s="233"/>
      <c r="B233" s="342"/>
      <c r="C233" s="227"/>
      <c r="D233" s="228"/>
      <c r="E233" s="233"/>
      <c r="F233" s="234"/>
    </row>
    <row r="234" spans="1:6" s="177" customFormat="1" x14ac:dyDescent="0.2">
      <c r="A234" s="233"/>
      <c r="B234" s="342" t="s">
        <v>1728</v>
      </c>
      <c r="C234" s="233"/>
      <c r="D234" s="228"/>
      <c r="E234" s="309"/>
      <c r="F234" s="310"/>
    </row>
    <row r="235" spans="1:6" s="177" customFormat="1" x14ac:dyDescent="0.2">
      <c r="A235" s="233"/>
      <c r="B235" s="233"/>
      <c r="C235" s="233"/>
      <c r="D235" s="228"/>
      <c r="E235" s="309"/>
      <c r="F235" s="310"/>
    </row>
    <row r="236" spans="1:6" s="177" customFormat="1" x14ac:dyDescent="0.2">
      <c r="A236" s="233">
        <v>2.5099999999999998</v>
      </c>
      <c r="B236" s="233" t="s">
        <v>1729</v>
      </c>
      <c r="C236" s="233" t="s">
        <v>790</v>
      </c>
      <c r="D236" s="228">
        <v>73.599999999999994</v>
      </c>
      <c r="E236" s="309"/>
      <c r="F236" s="310">
        <f>D236*E236</f>
        <v>0</v>
      </c>
    </row>
    <row r="237" spans="1:6" s="177" customFormat="1" x14ac:dyDescent="0.2">
      <c r="A237" s="233"/>
      <c r="B237" s="233" t="s">
        <v>1207</v>
      </c>
      <c r="C237" s="233"/>
      <c r="D237" s="228"/>
      <c r="E237" s="309"/>
      <c r="F237" s="310"/>
    </row>
    <row r="238" spans="1:6" s="177" customFormat="1" x14ac:dyDescent="0.2">
      <c r="A238" s="233"/>
      <c r="B238" s="233"/>
      <c r="C238" s="233"/>
      <c r="D238" s="228"/>
      <c r="E238" s="309"/>
      <c r="F238" s="310"/>
    </row>
    <row r="239" spans="1:6" s="177" customFormat="1" x14ac:dyDescent="0.2">
      <c r="A239" s="233">
        <v>2.52</v>
      </c>
      <c r="B239" s="233" t="s">
        <v>1730</v>
      </c>
      <c r="C239" s="233" t="s">
        <v>790</v>
      </c>
      <c r="D239" s="228">
        <v>56</v>
      </c>
      <c r="E239" s="309"/>
      <c r="F239" s="310">
        <f>D239*E239</f>
        <v>0</v>
      </c>
    </row>
    <row r="240" spans="1:6" s="177" customFormat="1" x14ac:dyDescent="0.2">
      <c r="A240" s="233"/>
      <c r="B240" s="233" t="s">
        <v>1210</v>
      </c>
      <c r="C240" s="233"/>
      <c r="D240" s="228"/>
      <c r="E240" s="309"/>
      <c r="F240" s="310"/>
    </row>
    <row r="241" spans="1:6" s="177" customFormat="1" x14ac:dyDescent="0.2">
      <c r="A241" s="233"/>
      <c r="B241" s="233" t="s">
        <v>1211</v>
      </c>
      <c r="C241" s="233"/>
      <c r="D241" s="228"/>
      <c r="E241" s="309"/>
      <c r="F241" s="310"/>
    </row>
    <row r="242" spans="1:6" s="177" customFormat="1" x14ac:dyDescent="0.2">
      <c r="A242" s="233"/>
      <c r="B242" s="233"/>
      <c r="C242" s="233"/>
      <c r="D242" s="228"/>
      <c r="E242" s="309"/>
      <c r="F242" s="310"/>
    </row>
    <row r="243" spans="1:6" s="177" customFormat="1" x14ac:dyDescent="0.2">
      <c r="A243" s="233">
        <v>2.5299999999999998</v>
      </c>
      <c r="B243" s="233" t="s">
        <v>1731</v>
      </c>
      <c r="C243" s="233" t="s">
        <v>790</v>
      </c>
      <c r="D243" s="228">
        <v>56</v>
      </c>
      <c r="E243" s="309"/>
      <c r="F243" s="310">
        <f>D243*E243</f>
        <v>0</v>
      </c>
    </row>
    <row r="244" spans="1:6" s="177" customFormat="1" x14ac:dyDescent="0.2">
      <c r="A244" s="233"/>
      <c r="B244" s="233" t="s">
        <v>1215</v>
      </c>
      <c r="C244" s="233"/>
      <c r="D244" s="228"/>
      <c r="E244" s="309"/>
      <c r="F244" s="309"/>
    </row>
    <row r="245" spans="1:6" s="177" customFormat="1" x14ac:dyDescent="0.2">
      <c r="A245" s="233"/>
      <c r="B245" s="233" t="s">
        <v>1216</v>
      </c>
      <c r="C245" s="233"/>
      <c r="D245" s="228"/>
      <c r="E245" s="309"/>
      <c r="F245" s="309"/>
    </row>
    <row r="246" spans="1:6" s="177" customFormat="1" x14ac:dyDescent="0.2">
      <c r="A246" s="233"/>
      <c r="B246" s="233"/>
      <c r="C246" s="233"/>
      <c r="D246" s="228"/>
      <c r="E246" s="309"/>
      <c r="F246" s="309"/>
    </row>
    <row r="247" spans="1:6" s="177" customFormat="1" x14ac:dyDescent="0.2">
      <c r="A247" s="233">
        <v>2.54</v>
      </c>
      <c r="B247" s="233" t="s">
        <v>1732</v>
      </c>
      <c r="C247" s="233" t="s">
        <v>790</v>
      </c>
      <c r="D247" s="228">
        <v>1.9</v>
      </c>
      <c r="E247" s="309"/>
      <c r="F247" s="310">
        <f>D247*E247</f>
        <v>0</v>
      </c>
    </row>
    <row r="248" spans="1:6" s="177" customFormat="1" x14ac:dyDescent="0.2">
      <c r="A248" s="233"/>
      <c r="B248" s="233" t="s">
        <v>1215</v>
      </c>
      <c r="C248" s="233"/>
      <c r="D248" s="228"/>
      <c r="E248" s="309"/>
      <c r="F248" s="309"/>
    </row>
    <row r="249" spans="1:6" s="177" customFormat="1" x14ac:dyDescent="0.2">
      <c r="A249" s="233"/>
      <c r="B249" s="233" t="s">
        <v>1216</v>
      </c>
      <c r="C249" s="233"/>
      <c r="D249" s="228"/>
      <c r="E249" s="309"/>
      <c r="F249" s="309"/>
    </row>
    <row r="250" spans="1:6" s="177" customFormat="1" x14ac:dyDescent="0.2">
      <c r="A250" s="233"/>
      <c r="B250" s="233"/>
      <c r="C250" s="233"/>
      <c r="D250" s="228"/>
      <c r="E250" s="309"/>
      <c r="F250" s="309"/>
    </row>
    <row r="251" spans="1:6" s="177" customFormat="1" x14ac:dyDescent="0.2">
      <c r="A251" s="180">
        <v>2.5499999999999998</v>
      </c>
      <c r="B251" s="180" t="s">
        <v>1227</v>
      </c>
      <c r="C251" s="182" t="s">
        <v>790</v>
      </c>
      <c r="D251" s="228">
        <v>12.6</v>
      </c>
      <c r="E251" s="227"/>
      <c r="F251" s="223">
        <f>D251*E251</f>
        <v>0</v>
      </c>
    </row>
    <row r="252" spans="1:6" s="177" customFormat="1" x14ac:dyDescent="0.2">
      <c r="A252" s="180"/>
      <c r="B252" s="180" t="s">
        <v>1228</v>
      </c>
      <c r="C252" s="182"/>
      <c r="D252" s="228"/>
      <c r="E252" s="227"/>
      <c r="F252" s="223"/>
    </row>
    <row r="253" spans="1:6" s="177" customFormat="1" x14ac:dyDescent="0.2">
      <c r="A253" s="180"/>
      <c r="B253" s="180" t="s">
        <v>1229</v>
      </c>
      <c r="C253" s="182"/>
      <c r="D253" s="228"/>
      <c r="E253" s="227"/>
      <c r="F253" s="223"/>
    </row>
    <row r="254" spans="1:6" s="177" customFormat="1" x14ac:dyDescent="0.2">
      <c r="A254" s="233"/>
      <c r="B254" s="346" t="s">
        <v>1225</v>
      </c>
      <c r="C254" s="245"/>
      <c r="D254" s="229"/>
      <c r="E254" s="230"/>
      <c r="F254" s="231">
        <f>SUM(F236:F253)</f>
        <v>0</v>
      </c>
    </row>
    <row r="255" spans="1:6" s="177" customFormat="1" x14ac:dyDescent="0.2">
      <c r="A255" s="233"/>
      <c r="B255" s="233"/>
      <c r="C255" s="233"/>
      <c r="D255" s="228"/>
      <c r="E255" s="309"/>
      <c r="F255" s="309"/>
    </row>
    <row r="256" spans="1:6" x14ac:dyDescent="0.2">
      <c r="A256" s="233"/>
      <c r="B256" s="233"/>
      <c r="C256" s="233"/>
      <c r="D256" s="228"/>
      <c r="E256" s="309"/>
      <c r="F256" s="309"/>
    </row>
    <row r="257" spans="1:6" x14ac:dyDescent="0.2">
      <c r="A257" s="233"/>
      <c r="B257" s="233"/>
      <c r="C257" s="233"/>
      <c r="D257" s="228"/>
      <c r="E257" s="309"/>
      <c r="F257" s="309"/>
    </row>
    <row r="258" spans="1:6" x14ac:dyDescent="0.2">
      <c r="A258" s="233"/>
      <c r="B258" s="348" t="s">
        <v>1733</v>
      </c>
      <c r="C258" s="233"/>
      <c r="D258" s="228"/>
      <c r="E258" s="309"/>
      <c r="F258" s="309"/>
    </row>
    <row r="259" spans="1:6" x14ac:dyDescent="0.2">
      <c r="A259" s="233"/>
      <c r="B259" s="233"/>
      <c r="C259" s="233"/>
      <c r="D259" s="228"/>
      <c r="E259" s="309"/>
      <c r="F259" s="309"/>
    </row>
    <row r="260" spans="1:6" s="177" customFormat="1" x14ac:dyDescent="0.2">
      <c r="A260" s="233">
        <v>3.1</v>
      </c>
      <c r="B260" s="233" t="s">
        <v>1264</v>
      </c>
      <c r="C260" s="233" t="s">
        <v>0</v>
      </c>
      <c r="D260" s="233">
        <v>1</v>
      </c>
      <c r="E260" s="309"/>
      <c r="F260" s="310">
        <f>D260*E260</f>
        <v>0</v>
      </c>
    </row>
    <row r="261" spans="1:6" s="177" customFormat="1" x14ac:dyDescent="0.2">
      <c r="A261" s="233"/>
      <c r="B261" s="233" t="s">
        <v>1265</v>
      </c>
      <c r="C261" s="233"/>
      <c r="D261" s="228"/>
      <c r="E261" s="309"/>
      <c r="F261" s="310"/>
    </row>
    <row r="262" spans="1:6" s="177" customFormat="1" x14ac:dyDescent="0.2">
      <c r="A262" s="233"/>
      <c r="B262" s="233" t="s">
        <v>1734</v>
      </c>
      <c r="C262" s="233"/>
      <c r="D262" s="228"/>
      <c r="E262" s="309"/>
      <c r="F262" s="310"/>
    </row>
    <row r="263" spans="1:6" s="177" customFormat="1" x14ac:dyDescent="0.2">
      <c r="A263" s="233"/>
      <c r="B263" s="233"/>
      <c r="C263" s="233"/>
      <c r="D263" s="228"/>
      <c r="E263" s="309"/>
      <c r="F263" s="310"/>
    </row>
    <row r="264" spans="1:6" s="177" customFormat="1" x14ac:dyDescent="0.2">
      <c r="A264" s="233">
        <v>3.2</v>
      </c>
      <c r="B264" s="233" t="s">
        <v>1275</v>
      </c>
      <c r="C264" s="233"/>
      <c r="D264" s="228"/>
      <c r="E264" s="309"/>
      <c r="F264" s="310"/>
    </row>
    <row r="265" spans="1:6" s="177" customFormat="1" x14ac:dyDescent="0.2">
      <c r="A265" s="233"/>
      <c r="B265" s="233" t="s">
        <v>1735</v>
      </c>
      <c r="C265" s="233"/>
      <c r="D265" s="228"/>
      <c r="E265" s="309"/>
      <c r="F265" s="310"/>
    </row>
    <row r="266" spans="1:6" s="177" customFormat="1" x14ac:dyDescent="0.2">
      <c r="A266" s="233"/>
      <c r="B266" s="233" t="s">
        <v>1736</v>
      </c>
      <c r="C266" s="233"/>
      <c r="D266" s="228"/>
      <c r="E266" s="309"/>
      <c r="F266" s="310"/>
    </row>
    <row r="267" spans="1:6" s="177" customFormat="1" x14ac:dyDescent="0.2">
      <c r="A267" s="233"/>
      <c r="B267" s="233"/>
      <c r="C267" s="233"/>
      <c r="D267" s="228"/>
      <c r="E267" s="309"/>
      <c r="F267" s="309"/>
    </row>
    <row r="268" spans="1:6" s="177" customFormat="1" x14ac:dyDescent="0.2">
      <c r="A268" s="233"/>
      <c r="B268" s="233" t="s">
        <v>1737</v>
      </c>
      <c r="C268" s="233" t="s">
        <v>0</v>
      </c>
      <c r="D268" s="228">
        <v>1</v>
      </c>
      <c r="E268" s="309"/>
      <c r="F268" s="310">
        <f>D268*E268</f>
        <v>0</v>
      </c>
    </row>
    <row r="269" spans="1:6" s="177" customFormat="1" x14ac:dyDescent="0.2">
      <c r="A269" s="233"/>
      <c r="B269" s="233" t="s">
        <v>1738</v>
      </c>
      <c r="C269" s="233" t="s">
        <v>0</v>
      </c>
      <c r="D269" s="228">
        <v>1</v>
      </c>
      <c r="E269" s="309"/>
      <c r="F269" s="310">
        <f>D269*E269</f>
        <v>0</v>
      </c>
    </row>
    <row r="270" spans="1:6" s="177" customFormat="1" x14ac:dyDescent="0.2">
      <c r="A270" s="233"/>
      <c r="B270" s="233" t="s">
        <v>1739</v>
      </c>
      <c r="C270" s="233" t="s">
        <v>0</v>
      </c>
      <c r="D270" s="236">
        <v>1</v>
      </c>
      <c r="E270" s="309"/>
      <c r="F270" s="310">
        <f>D270*E270</f>
        <v>0</v>
      </c>
    </row>
    <row r="271" spans="1:6" s="177" customFormat="1" x14ac:dyDescent="0.2">
      <c r="A271" s="233"/>
      <c r="B271" s="233" t="s">
        <v>1281</v>
      </c>
      <c r="C271" s="233" t="s">
        <v>0</v>
      </c>
      <c r="D271" s="236">
        <v>1</v>
      </c>
      <c r="E271" s="309"/>
      <c r="F271" s="310">
        <f>D271*E271</f>
        <v>0</v>
      </c>
    </row>
    <row r="272" spans="1:6" s="177" customFormat="1" x14ac:dyDescent="0.2">
      <c r="A272" s="233"/>
      <c r="B272" s="233"/>
      <c r="C272" s="233"/>
      <c r="D272" s="228"/>
      <c r="E272" s="309"/>
      <c r="F272" s="309"/>
    </row>
    <row r="273" spans="1:6" s="177" customFormat="1" x14ac:dyDescent="0.2">
      <c r="A273" s="233">
        <v>3.3</v>
      </c>
      <c r="B273" s="233" t="s">
        <v>1288</v>
      </c>
      <c r="C273" s="233"/>
      <c r="D273" s="233"/>
      <c r="E273" s="309"/>
      <c r="F273" s="309"/>
    </row>
    <row r="274" spans="1:6" s="177" customFormat="1" x14ac:dyDescent="0.2">
      <c r="A274" s="233"/>
      <c r="B274" s="233"/>
      <c r="C274" s="233"/>
      <c r="D274" s="233"/>
      <c r="E274" s="309"/>
      <c r="F274" s="309"/>
    </row>
    <row r="275" spans="1:6" s="177" customFormat="1" x14ac:dyDescent="0.2">
      <c r="A275" s="233"/>
      <c r="B275" s="233" t="s">
        <v>1291</v>
      </c>
      <c r="C275" s="233"/>
      <c r="D275" s="233"/>
      <c r="E275" s="309"/>
      <c r="F275" s="310"/>
    </row>
    <row r="276" spans="1:6" s="177" customFormat="1" x14ac:dyDescent="0.2">
      <c r="A276" s="233"/>
      <c r="B276" s="233" t="s">
        <v>1292</v>
      </c>
      <c r="C276" s="233" t="s">
        <v>0</v>
      </c>
      <c r="D276" s="233">
        <v>2</v>
      </c>
      <c r="E276" s="309"/>
      <c r="F276" s="310">
        <f>D276*E276</f>
        <v>0</v>
      </c>
    </row>
    <row r="277" spans="1:6" s="177" customFormat="1" x14ac:dyDescent="0.2">
      <c r="A277" s="233"/>
      <c r="B277" s="233" t="s">
        <v>1293</v>
      </c>
      <c r="C277" s="233"/>
      <c r="D277" s="233"/>
      <c r="E277" s="309"/>
      <c r="F277" s="310"/>
    </row>
    <row r="278" spans="1:6" s="177" customFormat="1" x14ac:dyDescent="0.2">
      <c r="A278" s="233"/>
      <c r="B278" s="233" t="s">
        <v>1294</v>
      </c>
      <c r="C278" s="233" t="s">
        <v>0</v>
      </c>
      <c r="D278" s="233">
        <v>1</v>
      </c>
      <c r="E278" s="309"/>
      <c r="F278" s="310">
        <f>D278*E278</f>
        <v>0</v>
      </c>
    </row>
    <row r="279" spans="1:6" s="177" customFormat="1" x14ac:dyDescent="0.2">
      <c r="A279" s="233"/>
      <c r="B279" s="233" t="s">
        <v>1740</v>
      </c>
      <c r="C279" s="233" t="s">
        <v>0</v>
      </c>
      <c r="D279" s="233">
        <v>1</v>
      </c>
      <c r="E279" s="309"/>
      <c r="F279" s="310">
        <f>D279*E279</f>
        <v>0</v>
      </c>
    </row>
    <row r="280" spans="1:6" s="177" customFormat="1" x14ac:dyDescent="0.2">
      <c r="A280" s="233"/>
      <c r="B280" s="346" t="s">
        <v>796</v>
      </c>
      <c r="C280" s="245"/>
      <c r="D280" s="229"/>
      <c r="E280" s="230"/>
      <c r="F280" s="231">
        <f>SUM(F260:F279)</f>
        <v>0</v>
      </c>
    </row>
    <row r="281" spans="1:6" s="177" customFormat="1" x14ac:dyDescent="0.2">
      <c r="A281" s="233"/>
      <c r="B281" s="342"/>
      <c r="C281" s="227"/>
      <c r="D281" s="235"/>
      <c r="E281" s="233"/>
      <c r="F281" s="234"/>
    </row>
    <row r="282" spans="1:6" s="177" customFormat="1" x14ac:dyDescent="0.2">
      <c r="A282" s="233"/>
      <c r="B282" s="342"/>
      <c r="C282" s="227"/>
      <c r="D282" s="235"/>
      <c r="E282" s="233"/>
      <c r="F282" s="234"/>
    </row>
    <row r="283" spans="1:6" s="177" customFormat="1" x14ac:dyDescent="0.2">
      <c r="A283" s="233"/>
      <c r="B283" s="342"/>
      <c r="C283" s="227"/>
      <c r="D283" s="235"/>
      <c r="E283" s="233"/>
      <c r="F283" s="234"/>
    </row>
    <row r="284" spans="1:6" s="177" customFormat="1" x14ac:dyDescent="0.2">
      <c r="A284" s="233"/>
      <c r="B284" s="348" t="s">
        <v>1741</v>
      </c>
      <c r="C284" s="233"/>
      <c r="D284" s="228"/>
      <c r="E284" s="309"/>
      <c r="F284" s="309"/>
    </row>
    <row r="285" spans="1:6" s="177" customFormat="1" x14ac:dyDescent="0.2">
      <c r="A285" s="233"/>
      <c r="B285" s="342"/>
      <c r="C285" s="233"/>
      <c r="D285" s="228"/>
      <c r="E285" s="309"/>
      <c r="F285" s="309"/>
    </row>
    <row r="286" spans="1:6" s="177" customFormat="1" x14ac:dyDescent="0.2">
      <c r="A286" s="233"/>
      <c r="B286" s="342" t="s">
        <v>1322</v>
      </c>
      <c r="C286" s="233"/>
      <c r="D286" s="228"/>
      <c r="E286" s="309"/>
      <c r="F286" s="309"/>
    </row>
    <row r="287" spans="1:6" s="177" customFormat="1" x14ac:dyDescent="0.2">
      <c r="A287" s="233"/>
      <c r="B287" s="233" t="s">
        <v>1323</v>
      </c>
      <c r="C287" s="233"/>
      <c r="D287" s="228"/>
      <c r="E287" s="309"/>
      <c r="F287" s="309"/>
    </row>
    <row r="288" spans="1:6" s="177" customFormat="1" x14ac:dyDescent="0.2">
      <c r="A288" s="233"/>
      <c r="B288" s="233" t="s">
        <v>1324</v>
      </c>
      <c r="C288" s="233"/>
      <c r="D288" s="228"/>
      <c r="E288" s="309"/>
      <c r="F288" s="309"/>
    </row>
    <row r="289" spans="1:6" s="177" customFormat="1" x14ac:dyDescent="0.2">
      <c r="A289" s="233"/>
      <c r="B289" s="233" t="s">
        <v>1325</v>
      </c>
      <c r="C289" s="233"/>
      <c r="D289" s="228"/>
      <c r="E289" s="309"/>
      <c r="F289" s="309"/>
    </row>
    <row r="290" spans="1:6" s="177" customFormat="1" x14ac:dyDescent="0.2">
      <c r="A290" s="233"/>
      <c r="B290" s="233" t="s">
        <v>1326</v>
      </c>
      <c r="C290" s="233"/>
      <c r="D290" s="228"/>
      <c r="E290" s="309"/>
      <c r="F290" s="309"/>
    </row>
    <row r="291" spans="1:6" s="177" customFormat="1" x14ac:dyDescent="0.2">
      <c r="A291" s="233"/>
      <c r="B291" s="233" t="s">
        <v>1327</v>
      </c>
      <c r="C291" s="233"/>
      <c r="D291" s="228"/>
      <c r="E291" s="309"/>
      <c r="F291" s="309"/>
    </row>
    <row r="292" spans="1:6" s="177" customFormat="1" x14ac:dyDescent="0.2">
      <c r="A292" s="233"/>
      <c r="B292" s="233" t="s">
        <v>1328</v>
      </c>
      <c r="C292" s="233"/>
      <c r="D292" s="228"/>
      <c r="E292" s="309"/>
      <c r="F292" s="309"/>
    </row>
    <row r="293" spans="1:6" s="177" customFormat="1" x14ac:dyDescent="0.2">
      <c r="A293" s="233"/>
      <c r="B293" s="233" t="s">
        <v>1329</v>
      </c>
      <c r="C293" s="233"/>
      <c r="D293" s="228"/>
      <c r="E293" s="309"/>
      <c r="F293" s="309"/>
    </row>
    <row r="294" spans="1:6" s="177" customFormat="1" x14ac:dyDescent="0.2">
      <c r="A294" s="233"/>
      <c r="B294" s="342" t="s">
        <v>1330</v>
      </c>
      <c r="C294" s="233"/>
      <c r="D294" s="228"/>
      <c r="E294" s="309"/>
      <c r="F294" s="309"/>
    </row>
    <row r="295" spans="1:6" s="177" customFormat="1" x14ac:dyDescent="0.2">
      <c r="A295" s="233"/>
      <c r="B295" s="342" t="s">
        <v>1331</v>
      </c>
      <c r="C295" s="233"/>
      <c r="D295" s="228"/>
      <c r="E295" s="309"/>
      <c r="F295" s="309"/>
    </row>
    <row r="296" spans="1:6" s="177" customFormat="1" ht="15.75" customHeight="1" x14ac:dyDescent="0.2">
      <c r="A296" s="233"/>
      <c r="B296" s="342"/>
      <c r="C296" s="342"/>
      <c r="D296" s="228"/>
      <c r="E296" s="309"/>
      <c r="F296" s="309"/>
    </row>
    <row r="297" spans="1:6" s="177" customFormat="1" x14ac:dyDescent="0.2">
      <c r="A297" s="233"/>
      <c r="B297" s="359" t="s">
        <v>1332</v>
      </c>
      <c r="C297" s="342"/>
      <c r="D297" s="228"/>
      <c r="E297" s="309"/>
      <c r="F297" s="309"/>
    </row>
    <row r="298" spans="1:6" s="177" customFormat="1" x14ac:dyDescent="0.2">
      <c r="A298" s="233"/>
      <c r="B298" s="360" t="s">
        <v>1333</v>
      </c>
      <c r="C298" s="342"/>
      <c r="D298" s="228"/>
      <c r="E298" s="309"/>
      <c r="F298" s="309"/>
    </row>
    <row r="299" spans="1:6" s="177" customFormat="1" x14ac:dyDescent="0.2">
      <c r="A299" s="233"/>
      <c r="B299" s="360" t="s">
        <v>1334</v>
      </c>
      <c r="C299" s="342"/>
      <c r="D299" s="228"/>
      <c r="E299" s="309"/>
      <c r="F299" s="309"/>
    </row>
    <row r="300" spans="1:6" s="177" customFormat="1" x14ac:dyDescent="0.2">
      <c r="A300" s="233"/>
      <c r="B300" s="360" t="s">
        <v>1335</v>
      </c>
      <c r="C300" s="342"/>
      <c r="D300" s="228"/>
      <c r="E300" s="309"/>
      <c r="F300" s="309"/>
    </row>
    <row r="301" spans="1:6" s="177" customFormat="1" x14ac:dyDescent="0.2">
      <c r="A301" s="233"/>
      <c r="B301" s="360"/>
      <c r="C301" s="342"/>
      <c r="D301" s="228"/>
      <c r="E301" s="309"/>
      <c r="F301" s="309"/>
    </row>
    <row r="302" spans="1:6" s="177" customFormat="1" x14ac:dyDescent="0.2">
      <c r="A302" s="233"/>
      <c r="B302" s="233"/>
      <c r="C302" s="233"/>
      <c r="D302" s="228"/>
      <c r="E302" s="309"/>
      <c r="F302" s="309"/>
    </row>
    <row r="303" spans="1:6" s="177" customFormat="1" x14ac:dyDescent="0.2">
      <c r="A303" s="233"/>
      <c r="B303" s="342" t="s">
        <v>1742</v>
      </c>
      <c r="C303" s="233"/>
      <c r="D303" s="228"/>
      <c r="E303" s="309"/>
      <c r="F303" s="309"/>
    </row>
    <row r="304" spans="1:6" s="177" customFormat="1" x14ac:dyDescent="0.2">
      <c r="A304" s="233"/>
      <c r="B304" s="233"/>
      <c r="C304" s="233"/>
      <c r="D304" s="228"/>
      <c r="E304" s="309"/>
      <c r="F304" s="309"/>
    </row>
    <row r="305" spans="1:6" s="177" customFormat="1" x14ac:dyDescent="0.2">
      <c r="A305" s="233">
        <v>4.1100000000000003</v>
      </c>
      <c r="B305" s="233" t="s">
        <v>1339</v>
      </c>
      <c r="C305" s="233" t="s">
        <v>790</v>
      </c>
      <c r="D305" s="228">
        <v>51.3</v>
      </c>
      <c r="E305" s="309"/>
      <c r="F305" s="310">
        <f>D305*E305</f>
        <v>0</v>
      </c>
    </row>
    <row r="306" spans="1:6" s="177" customFormat="1" x14ac:dyDescent="0.2">
      <c r="A306" s="233"/>
      <c r="B306" s="233"/>
      <c r="C306" s="233"/>
      <c r="D306" s="228"/>
      <c r="E306" s="309"/>
      <c r="F306" s="309"/>
    </row>
    <row r="307" spans="1:6" s="177" customFormat="1" x14ac:dyDescent="0.2">
      <c r="A307" s="233"/>
      <c r="B307" s="233" t="s">
        <v>1342</v>
      </c>
      <c r="C307" s="233"/>
      <c r="D307" s="228"/>
      <c r="E307" s="309"/>
      <c r="F307" s="309"/>
    </row>
    <row r="308" spans="1:6" s="177" customFormat="1" x14ac:dyDescent="0.2">
      <c r="A308" s="233"/>
      <c r="B308" s="233" t="s">
        <v>1743</v>
      </c>
      <c r="C308" s="233"/>
      <c r="D308" s="228"/>
      <c r="E308" s="309"/>
      <c r="F308" s="309"/>
    </row>
    <row r="309" spans="1:6" s="177" customFormat="1" x14ac:dyDescent="0.2">
      <c r="A309" s="233"/>
      <c r="B309" s="233" t="s">
        <v>1744</v>
      </c>
      <c r="C309" s="233"/>
      <c r="D309" s="228"/>
      <c r="E309" s="309"/>
      <c r="F309" s="309"/>
    </row>
    <row r="310" spans="1:6" s="177" customFormat="1" x14ac:dyDescent="0.2">
      <c r="A310" s="233"/>
      <c r="B310" s="233" t="s">
        <v>1343</v>
      </c>
      <c r="C310" s="233"/>
      <c r="D310" s="228"/>
      <c r="E310" s="309"/>
      <c r="F310" s="309"/>
    </row>
    <row r="311" spans="1:6" s="177" customFormat="1" x14ac:dyDescent="0.2">
      <c r="A311" s="233"/>
      <c r="B311" s="233" t="s">
        <v>1346</v>
      </c>
      <c r="C311" s="233"/>
      <c r="D311" s="228"/>
      <c r="E311" s="309"/>
      <c r="F311" s="309"/>
    </row>
    <row r="312" spans="1:6" s="177" customFormat="1" x14ac:dyDescent="0.2">
      <c r="A312" s="233"/>
      <c r="B312" s="233" t="s">
        <v>1745</v>
      </c>
      <c r="C312" s="233"/>
      <c r="D312" s="228"/>
      <c r="E312" s="309"/>
      <c r="F312" s="309"/>
    </row>
    <row r="313" spans="1:6" s="177" customFormat="1" x14ac:dyDescent="0.2">
      <c r="A313" s="233"/>
      <c r="B313" s="233" t="s">
        <v>1746</v>
      </c>
      <c r="C313" s="233"/>
      <c r="D313" s="228"/>
      <c r="E313" s="309"/>
      <c r="F313" s="309"/>
    </row>
    <row r="314" spans="1:6" s="177" customFormat="1" x14ac:dyDescent="0.2">
      <c r="A314" s="233"/>
      <c r="B314" s="233" t="s">
        <v>1349</v>
      </c>
      <c r="C314" s="233"/>
      <c r="D314" s="228"/>
      <c r="E314" s="309"/>
      <c r="F314" s="309"/>
    </row>
    <row r="315" spans="1:6" s="177" customFormat="1" x14ac:dyDescent="0.2">
      <c r="A315" s="233"/>
      <c r="B315" s="233" t="s">
        <v>1747</v>
      </c>
      <c r="C315" s="233"/>
      <c r="D315" s="228"/>
      <c r="E315" s="309"/>
      <c r="F315" s="309"/>
    </row>
    <row r="316" spans="1:6" s="177" customFormat="1" x14ac:dyDescent="0.2">
      <c r="A316" s="233"/>
      <c r="B316" s="358"/>
      <c r="C316" s="233"/>
      <c r="D316" s="228"/>
      <c r="E316" s="309"/>
      <c r="F316" s="309"/>
    </row>
    <row r="317" spans="1:6" s="177" customFormat="1" x14ac:dyDescent="0.2">
      <c r="A317" s="233"/>
      <c r="B317" s="342"/>
      <c r="C317" s="233"/>
      <c r="D317" s="228"/>
      <c r="E317" s="309"/>
      <c r="F317" s="309"/>
    </row>
    <row r="318" spans="1:6" s="177" customFormat="1" x14ac:dyDescent="0.2">
      <c r="A318" s="233"/>
      <c r="B318" s="342" t="s">
        <v>1748</v>
      </c>
      <c r="C318" s="233"/>
      <c r="D318" s="228"/>
      <c r="E318" s="309"/>
      <c r="F318" s="309"/>
    </row>
    <row r="319" spans="1:6" s="177" customFormat="1" x14ac:dyDescent="0.2">
      <c r="A319" s="233"/>
      <c r="B319" s="233"/>
      <c r="C319" s="233"/>
      <c r="D319" s="228"/>
      <c r="E319" s="309"/>
      <c r="F319" s="309"/>
    </row>
    <row r="320" spans="1:6" s="177" customFormat="1" x14ac:dyDescent="0.2">
      <c r="A320" s="233">
        <v>4.21</v>
      </c>
      <c r="B320" s="233" t="s">
        <v>1747</v>
      </c>
      <c r="C320" s="233" t="s">
        <v>790</v>
      </c>
      <c r="D320" s="228">
        <v>3.2</v>
      </c>
      <c r="E320" s="309"/>
      <c r="F320" s="310">
        <f>D320*E320</f>
        <v>0</v>
      </c>
    </row>
    <row r="321" spans="1:6" s="177" customFormat="1" x14ac:dyDescent="0.2">
      <c r="A321" s="233"/>
      <c r="B321" s="233" t="s">
        <v>1749</v>
      </c>
      <c r="C321" s="233"/>
      <c r="D321" s="228"/>
      <c r="E321" s="309"/>
      <c r="F321" s="309"/>
    </row>
    <row r="322" spans="1:6" s="177" customFormat="1" x14ac:dyDescent="0.2">
      <c r="A322" s="233"/>
      <c r="B322" s="233" t="s">
        <v>1750</v>
      </c>
      <c r="C322" s="233"/>
      <c r="D322" s="228"/>
      <c r="E322" s="309"/>
      <c r="F322" s="309"/>
    </row>
    <row r="323" spans="1:6" s="177" customFormat="1" x14ac:dyDescent="0.2">
      <c r="A323" s="233"/>
      <c r="B323" s="233" t="s">
        <v>1747</v>
      </c>
      <c r="C323" s="233"/>
      <c r="D323" s="228"/>
      <c r="E323" s="309"/>
      <c r="F323" s="309"/>
    </row>
    <row r="324" spans="1:6" s="177" customFormat="1" x14ac:dyDescent="0.2">
      <c r="A324" s="233"/>
      <c r="B324" s="342"/>
      <c r="C324" s="227"/>
      <c r="D324" s="228"/>
      <c r="E324" s="233"/>
      <c r="F324" s="234"/>
    </row>
    <row r="325" spans="1:6" s="177" customFormat="1" x14ac:dyDescent="0.2">
      <c r="A325" s="233"/>
      <c r="B325" s="342"/>
      <c r="C325" s="227"/>
      <c r="D325" s="228"/>
      <c r="E325" s="233"/>
      <c r="F325" s="234"/>
    </row>
    <row r="326" spans="1:6" s="177" customFormat="1" x14ac:dyDescent="0.2">
      <c r="A326" s="233"/>
      <c r="B326" s="342" t="s">
        <v>1751</v>
      </c>
      <c r="C326" s="227"/>
      <c r="D326" s="228"/>
      <c r="E326" s="233"/>
      <c r="F326" s="234"/>
    </row>
    <row r="327" spans="1:6" s="177" customFormat="1" x14ac:dyDescent="0.2">
      <c r="A327" s="233"/>
      <c r="B327" s="342"/>
      <c r="C327" s="227"/>
      <c r="D327" s="228"/>
      <c r="E327" s="233"/>
      <c r="F327" s="234"/>
    </row>
    <row r="328" spans="1:6" s="177" customFormat="1" x14ac:dyDescent="0.2">
      <c r="A328" s="233">
        <v>4.3099999999999996</v>
      </c>
      <c r="B328" s="233" t="s">
        <v>1752</v>
      </c>
      <c r="C328" s="233" t="s">
        <v>790</v>
      </c>
      <c r="D328" s="228">
        <v>18.600000000000001</v>
      </c>
      <c r="E328" s="309"/>
      <c r="F328" s="310">
        <f>D328*E328</f>
        <v>0</v>
      </c>
    </row>
    <row r="329" spans="1:6" s="177" customFormat="1" x14ac:dyDescent="0.2">
      <c r="A329" s="233"/>
      <c r="B329" s="233" t="s">
        <v>1753</v>
      </c>
      <c r="C329" s="227"/>
      <c r="D329" s="228"/>
      <c r="E329" s="233"/>
      <c r="F329" s="234"/>
    </row>
    <row r="330" spans="1:6" s="177" customFormat="1" x14ac:dyDescent="0.2">
      <c r="A330" s="233"/>
      <c r="B330" s="233"/>
      <c r="C330" s="227"/>
      <c r="D330" s="228"/>
      <c r="E330" s="233"/>
      <c r="F330" s="234"/>
    </row>
    <row r="331" spans="1:6" s="177" customFormat="1" x14ac:dyDescent="0.2">
      <c r="A331" s="233"/>
      <c r="B331" s="233" t="s">
        <v>1915</v>
      </c>
      <c r="C331" s="227"/>
      <c r="D331" s="228"/>
      <c r="E331" s="233"/>
      <c r="F331" s="234"/>
    </row>
    <row r="332" spans="1:6" s="177" customFormat="1" x14ac:dyDescent="0.2">
      <c r="A332" s="233"/>
      <c r="B332" s="233" t="s">
        <v>1754</v>
      </c>
      <c r="C332" s="227"/>
      <c r="D332" s="228"/>
      <c r="E332" s="233"/>
      <c r="F332" s="234"/>
    </row>
    <row r="333" spans="1:6" s="177" customFormat="1" x14ac:dyDescent="0.2">
      <c r="A333" s="233"/>
      <c r="B333" s="233" t="s">
        <v>1397</v>
      </c>
      <c r="C333" s="227"/>
      <c r="D333" s="228"/>
      <c r="E333" s="233"/>
      <c r="F333" s="234"/>
    </row>
    <row r="334" spans="1:6" s="177" customFormat="1" x14ac:dyDescent="0.2">
      <c r="A334" s="233"/>
      <c r="B334" s="233" t="s">
        <v>1453</v>
      </c>
      <c r="C334" s="227"/>
      <c r="D334" s="228"/>
      <c r="E334" s="233"/>
      <c r="F334" s="234"/>
    </row>
    <row r="335" spans="1:6" s="177" customFormat="1" x14ac:dyDescent="0.2">
      <c r="A335" s="233"/>
      <c r="B335" s="233" t="s">
        <v>1389</v>
      </c>
      <c r="C335" s="227"/>
      <c r="D335" s="228"/>
      <c r="E335" s="233"/>
      <c r="F335" s="234"/>
    </row>
    <row r="336" spans="1:6" s="177" customFormat="1" x14ac:dyDescent="0.2">
      <c r="A336" s="233"/>
      <c r="B336" s="233" t="s">
        <v>1390</v>
      </c>
      <c r="C336" s="227"/>
      <c r="D336" s="228"/>
      <c r="E336" s="233"/>
      <c r="F336" s="234"/>
    </row>
    <row r="337" spans="1:6" s="177" customFormat="1" x14ac:dyDescent="0.2">
      <c r="A337" s="233"/>
      <c r="B337" s="233"/>
      <c r="C337" s="227"/>
      <c r="D337" s="228"/>
      <c r="E337" s="233"/>
      <c r="F337" s="234"/>
    </row>
    <row r="338" spans="1:6" s="177" customFormat="1" x14ac:dyDescent="0.2">
      <c r="A338" s="233">
        <v>4.32</v>
      </c>
      <c r="B338" s="233" t="s">
        <v>1752</v>
      </c>
      <c r="C338" s="233" t="s">
        <v>790</v>
      </c>
      <c r="D338" s="228">
        <v>2.1</v>
      </c>
      <c r="E338" s="309"/>
      <c r="F338" s="310">
        <f>D338*E338</f>
        <v>0</v>
      </c>
    </row>
    <row r="339" spans="1:6" s="177" customFormat="1" x14ac:dyDescent="0.2">
      <c r="A339" s="233"/>
      <c r="B339" s="233" t="s">
        <v>1753</v>
      </c>
      <c r="C339" s="227"/>
      <c r="D339" s="228"/>
      <c r="E339" s="233"/>
      <c r="F339" s="234"/>
    </row>
    <row r="340" spans="1:6" s="177" customFormat="1" x14ac:dyDescent="0.2">
      <c r="A340" s="233"/>
      <c r="B340" s="233"/>
      <c r="C340" s="227"/>
      <c r="D340" s="228"/>
      <c r="E340" s="233"/>
      <c r="F340" s="234"/>
    </row>
    <row r="341" spans="1:6" s="177" customFormat="1" x14ac:dyDescent="0.2">
      <c r="A341" s="233"/>
      <c r="B341" s="233" t="s">
        <v>1386</v>
      </c>
      <c r="C341" s="227"/>
      <c r="D341" s="228"/>
      <c r="E341" s="233"/>
      <c r="F341" s="234"/>
    </row>
    <row r="342" spans="1:6" s="177" customFormat="1" x14ac:dyDescent="0.2">
      <c r="A342" s="233"/>
      <c r="B342" s="233" t="s">
        <v>1754</v>
      </c>
      <c r="C342" s="227"/>
      <c r="D342" s="228"/>
      <c r="E342" s="233"/>
      <c r="F342" s="234"/>
    </row>
    <row r="343" spans="1:6" s="177" customFormat="1" x14ac:dyDescent="0.2">
      <c r="A343" s="233"/>
      <c r="B343" s="233" t="s">
        <v>1397</v>
      </c>
      <c r="C343" s="227"/>
      <c r="D343" s="228"/>
      <c r="E343" s="233"/>
      <c r="F343" s="234"/>
    </row>
    <row r="344" spans="1:6" s="177" customFormat="1" x14ac:dyDescent="0.2">
      <c r="A344" s="233"/>
      <c r="B344" s="233" t="s">
        <v>1389</v>
      </c>
      <c r="C344" s="227"/>
      <c r="D344" s="228"/>
      <c r="E344" s="233"/>
      <c r="F344" s="234"/>
    </row>
    <row r="345" spans="1:6" s="177" customFormat="1" x14ac:dyDescent="0.2">
      <c r="A345" s="233"/>
      <c r="B345" s="233" t="s">
        <v>1755</v>
      </c>
      <c r="C345" s="227"/>
      <c r="D345" s="228"/>
      <c r="E345" s="233"/>
      <c r="F345" s="234"/>
    </row>
    <row r="346" spans="1:6" s="177" customFormat="1" x14ac:dyDescent="0.2">
      <c r="A346" s="233"/>
      <c r="B346" s="342"/>
      <c r="C346" s="227"/>
      <c r="D346" s="228"/>
      <c r="E346" s="233"/>
      <c r="F346" s="234"/>
    </row>
    <row r="347" spans="1:6" s="177" customFormat="1" x14ac:dyDescent="0.2">
      <c r="A347" s="233"/>
      <c r="B347" s="233"/>
      <c r="C347" s="233"/>
      <c r="D347" s="228"/>
      <c r="E347" s="309"/>
      <c r="F347" s="309"/>
    </row>
    <row r="348" spans="1:6" s="177" customFormat="1" x14ac:dyDescent="0.2">
      <c r="A348" s="233"/>
      <c r="B348" s="342" t="s">
        <v>1756</v>
      </c>
      <c r="C348" s="233"/>
      <c r="D348" s="228"/>
      <c r="E348" s="309"/>
      <c r="F348" s="309"/>
    </row>
    <row r="349" spans="1:6" s="177" customFormat="1" x14ac:dyDescent="0.2">
      <c r="A349" s="233"/>
      <c r="B349" s="233"/>
      <c r="C349" s="233"/>
      <c r="D349" s="228"/>
      <c r="E349" s="309"/>
      <c r="F349" s="309"/>
    </row>
    <row r="350" spans="1:6" s="177" customFormat="1" x14ac:dyDescent="0.2">
      <c r="A350" s="233">
        <v>4.41</v>
      </c>
      <c r="B350" s="233" t="s">
        <v>1442</v>
      </c>
      <c r="C350" s="233" t="s">
        <v>789</v>
      </c>
      <c r="D350" s="228">
        <v>2.4</v>
      </c>
      <c r="E350" s="309"/>
      <c r="F350" s="310">
        <f>D350*E350</f>
        <v>0</v>
      </c>
    </row>
    <row r="351" spans="1:6" s="177" customFormat="1" x14ac:dyDescent="0.2">
      <c r="A351" s="233"/>
      <c r="B351" s="233" t="s">
        <v>1443</v>
      </c>
      <c r="C351" s="233"/>
      <c r="D351" s="228"/>
      <c r="E351" s="309"/>
      <c r="F351" s="310"/>
    </row>
    <row r="352" spans="1:6" s="177" customFormat="1" x14ac:dyDescent="0.2">
      <c r="A352" s="233"/>
      <c r="B352" s="233"/>
      <c r="C352" s="233"/>
      <c r="D352" s="228"/>
      <c r="E352" s="309"/>
      <c r="F352" s="309"/>
    </row>
    <row r="353" spans="1:6" s="177" customFormat="1" x14ac:dyDescent="0.2">
      <c r="A353" s="233"/>
      <c r="B353" s="233" t="s">
        <v>1870</v>
      </c>
      <c r="C353" s="233"/>
      <c r="D353" s="228"/>
      <c r="E353" s="233"/>
      <c r="F353" s="233"/>
    </row>
    <row r="354" spans="1:6" s="177" customFormat="1" x14ac:dyDescent="0.2">
      <c r="A354" s="233"/>
      <c r="B354" s="233" t="s">
        <v>1747</v>
      </c>
      <c r="C354" s="233"/>
      <c r="D354" s="228"/>
      <c r="E354" s="233"/>
      <c r="F354" s="233"/>
    </row>
    <row r="355" spans="1:6" s="177" customFormat="1" x14ac:dyDescent="0.2">
      <c r="A355" s="232"/>
      <c r="B355" s="346" t="s">
        <v>1757</v>
      </c>
      <c r="C355" s="245"/>
      <c r="D355" s="229"/>
      <c r="E355" s="230"/>
      <c r="F355" s="231">
        <f>SUM(F305:F354)</f>
        <v>0</v>
      </c>
    </row>
    <row r="356" spans="1:6" s="177" customFormat="1" x14ac:dyDescent="0.2">
      <c r="A356" s="232"/>
      <c r="B356" s="232"/>
      <c r="C356" s="232"/>
      <c r="D356" s="232"/>
      <c r="E356" s="232"/>
      <c r="F356" s="232"/>
    </row>
    <row r="357" spans="1:6" s="177" customFormat="1" x14ac:dyDescent="0.2">
      <c r="A357" s="232"/>
      <c r="B357" s="232"/>
      <c r="C357" s="232"/>
      <c r="D357" s="232"/>
      <c r="E357" s="232"/>
      <c r="F357" s="232"/>
    </row>
    <row r="358" spans="1:6" s="177" customFormat="1" x14ac:dyDescent="0.2">
      <c r="A358" s="232"/>
      <c r="B358" s="232"/>
      <c r="C358" s="232"/>
      <c r="D358" s="232"/>
      <c r="E358" s="232"/>
      <c r="F358" s="232"/>
    </row>
    <row r="359" spans="1:6" s="177" customFormat="1" x14ac:dyDescent="0.2">
      <c r="A359" s="233"/>
      <c r="B359" s="361" t="s">
        <v>1758</v>
      </c>
      <c r="C359" s="233"/>
      <c r="D359" s="226"/>
      <c r="E359" s="309"/>
      <c r="F359" s="309"/>
    </row>
    <row r="360" spans="1:6" s="177" customFormat="1" x14ac:dyDescent="0.2">
      <c r="A360" s="233"/>
      <c r="B360" s="362" t="s">
        <v>1551</v>
      </c>
      <c r="C360" s="233"/>
      <c r="D360" s="226"/>
      <c r="E360" s="309"/>
      <c r="F360" s="309"/>
    </row>
    <row r="361" spans="1:6" s="177" customFormat="1" x14ac:dyDescent="0.2">
      <c r="A361" s="233"/>
      <c r="B361" s="187"/>
      <c r="C361" s="233"/>
      <c r="D361" s="226"/>
      <c r="E361" s="309"/>
      <c r="F361" s="309"/>
    </row>
    <row r="362" spans="1:6" s="177" customFormat="1" x14ac:dyDescent="0.2">
      <c r="A362" s="233"/>
      <c r="B362" s="348" t="s">
        <v>1686</v>
      </c>
      <c r="C362" s="233"/>
      <c r="D362" s="225"/>
      <c r="E362" s="309"/>
      <c r="F362" s="343"/>
    </row>
    <row r="363" spans="1:6" s="177" customFormat="1" x14ac:dyDescent="0.2">
      <c r="A363" s="233"/>
      <c r="B363" s="342" t="s">
        <v>1687</v>
      </c>
      <c r="C363" s="233"/>
      <c r="D363" s="225"/>
      <c r="E363" s="309"/>
      <c r="F363" s="343">
        <f>F33</f>
        <v>0</v>
      </c>
    </row>
    <row r="364" spans="1:6" s="177" customFormat="1" x14ac:dyDescent="0.2">
      <c r="A364" s="233"/>
      <c r="B364" s="342" t="s">
        <v>1690</v>
      </c>
      <c r="C364" s="233"/>
      <c r="D364" s="225"/>
      <c r="E364" s="309"/>
      <c r="F364" s="343">
        <f>F52</f>
        <v>0</v>
      </c>
    </row>
    <row r="365" spans="1:6" s="177" customFormat="1" x14ac:dyDescent="0.2">
      <c r="A365" s="233"/>
      <c r="B365" s="342" t="s">
        <v>1693</v>
      </c>
      <c r="C365" s="233"/>
      <c r="D365" s="225"/>
      <c r="E365" s="309"/>
      <c r="F365" s="343">
        <f>F67</f>
        <v>0</v>
      </c>
    </row>
    <row r="366" spans="1:6" s="177" customFormat="1" x14ac:dyDescent="0.2">
      <c r="A366" s="233"/>
      <c r="B366" s="342" t="s">
        <v>1696</v>
      </c>
      <c r="C366" s="233"/>
      <c r="D366" s="225"/>
      <c r="E366" s="309"/>
      <c r="F366" s="343">
        <f>F93</f>
        <v>0</v>
      </c>
    </row>
    <row r="367" spans="1:6" s="177" customFormat="1" x14ac:dyDescent="0.2">
      <c r="A367" s="233"/>
      <c r="B367" s="187"/>
      <c r="C367" s="233"/>
      <c r="D367" s="249"/>
      <c r="E367" s="309"/>
      <c r="F367" s="309"/>
    </row>
    <row r="368" spans="1:6" s="177" customFormat="1" x14ac:dyDescent="0.2">
      <c r="A368" s="233"/>
      <c r="B368" s="348" t="s">
        <v>1759</v>
      </c>
      <c r="C368" s="233"/>
      <c r="D368" s="249"/>
      <c r="E368" s="309"/>
      <c r="F368" s="309"/>
    </row>
    <row r="369" spans="1:6" s="177" customFormat="1" x14ac:dyDescent="0.2">
      <c r="A369" s="233"/>
      <c r="B369" s="342" t="s">
        <v>1703</v>
      </c>
      <c r="C369" s="233"/>
      <c r="D369" s="225"/>
      <c r="E369" s="309"/>
      <c r="F369" s="343">
        <f>F114</f>
        <v>0</v>
      </c>
    </row>
    <row r="370" spans="1:6" s="177" customFormat="1" x14ac:dyDescent="0.2">
      <c r="A370" s="233"/>
      <c r="B370" s="342" t="s">
        <v>1704</v>
      </c>
      <c r="C370" s="233"/>
      <c r="D370" s="225"/>
      <c r="E370" s="309"/>
      <c r="F370" s="343">
        <f>F148</f>
        <v>0</v>
      </c>
    </row>
    <row r="371" spans="1:6" s="177" customFormat="1" x14ac:dyDescent="0.2">
      <c r="A371" s="233"/>
      <c r="B371" s="342" t="s">
        <v>1717</v>
      </c>
      <c r="C371" s="233"/>
      <c r="D371" s="225"/>
      <c r="E371" s="309"/>
      <c r="F371" s="343">
        <f>F180</f>
        <v>0</v>
      </c>
    </row>
    <row r="372" spans="1:6" s="177" customFormat="1" x14ac:dyDescent="0.2">
      <c r="A372" s="233"/>
      <c r="B372" s="342" t="s">
        <v>1719</v>
      </c>
      <c r="C372" s="233"/>
      <c r="D372" s="225"/>
      <c r="E372" s="309"/>
      <c r="F372" s="343">
        <f>F230</f>
        <v>0</v>
      </c>
    </row>
    <row r="373" spans="1:6" s="177" customFormat="1" x14ac:dyDescent="0.2">
      <c r="A373" s="233"/>
      <c r="B373" s="342" t="s">
        <v>1728</v>
      </c>
      <c r="C373" s="233"/>
      <c r="D373" s="225"/>
      <c r="E373" s="309"/>
      <c r="F373" s="343">
        <f>F254</f>
        <v>0</v>
      </c>
    </row>
    <row r="374" spans="1:6" s="177" customFormat="1" x14ac:dyDescent="0.2">
      <c r="A374" s="233"/>
      <c r="B374" s="342"/>
      <c r="C374" s="233"/>
      <c r="D374" s="249"/>
      <c r="E374" s="309"/>
      <c r="F374" s="309"/>
    </row>
    <row r="375" spans="1:6" s="177" customFormat="1" x14ac:dyDescent="0.2">
      <c r="A375" s="233"/>
      <c r="B375" s="348" t="s">
        <v>1733</v>
      </c>
      <c r="C375" s="233"/>
      <c r="D375" s="225"/>
      <c r="E375" s="309"/>
      <c r="F375" s="343">
        <f>F280</f>
        <v>0</v>
      </c>
    </row>
    <row r="376" spans="1:6" s="177" customFormat="1" x14ac:dyDescent="0.2">
      <c r="A376" s="233"/>
      <c r="B376" s="187"/>
      <c r="C376" s="233"/>
      <c r="D376" s="249"/>
      <c r="E376" s="309"/>
      <c r="F376" s="309"/>
    </row>
    <row r="377" spans="1:6" s="177" customFormat="1" ht="13.5" thickBot="1" x14ac:dyDescent="0.25">
      <c r="A377" s="233"/>
      <c r="B377" s="348" t="s">
        <v>1760</v>
      </c>
      <c r="C377" s="233"/>
      <c r="D377" s="249"/>
      <c r="E377" s="309"/>
      <c r="F377" s="343">
        <f>F355</f>
        <v>0</v>
      </c>
    </row>
    <row r="378" spans="1:6" s="177" customFormat="1" ht="13.5" thickBot="1" x14ac:dyDescent="0.25">
      <c r="A378" s="233"/>
      <c r="B378" s="363" t="s">
        <v>280</v>
      </c>
      <c r="C378" s="364"/>
      <c r="D378" s="250"/>
      <c r="E378" s="365"/>
      <c r="F378" s="366">
        <f>SUM(F362:F377)</f>
        <v>0</v>
      </c>
    </row>
    <row r="379" spans="1:6" s="177" customFormat="1" x14ac:dyDescent="0.2">
      <c r="A379" s="233"/>
      <c r="B379" s="187"/>
      <c r="C379" s="233"/>
      <c r="D379" s="226"/>
      <c r="E379" s="309"/>
      <c r="F379" s="309"/>
    </row>
    <row r="380" spans="1:6" s="177" customFormat="1" x14ac:dyDescent="0.2">
      <c r="A380" s="233"/>
      <c r="B380" s="342"/>
      <c r="C380" s="233"/>
      <c r="D380" s="249"/>
      <c r="E380" s="309"/>
      <c r="F380" s="309"/>
    </row>
    <row r="381" spans="1:6" s="177" customFormat="1" x14ac:dyDescent="0.2">
      <c r="A381" s="233"/>
      <c r="B381" s="342"/>
      <c r="C381" s="233"/>
      <c r="D381" s="249"/>
      <c r="E381" s="309"/>
      <c r="F381" s="309"/>
    </row>
    <row r="382" spans="1:6" s="177" customFormat="1" x14ac:dyDescent="0.2">
      <c r="A382" s="233"/>
      <c r="B382" s="342"/>
      <c r="C382" s="233"/>
      <c r="D382" s="249"/>
      <c r="E382" s="309"/>
      <c r="F382" s="309"/>
    </row>
    <row r="383" spans="1:6" s="177" customFormat="1" x14ac:dyDescent="0.2">
      <c r="A383" s="233"/>
      <c r="B383" s="342"/>
      <c r="C383" s="233"/>
      <c r="D383" s="249"/>
      <c r="E383" s="309"/>
      <c r="F383" s="309"/>
    </row>
    <row r="384" spans="1:6" s="177" customFormat="1" x14ac:dyDescent="0.2">
      <c r="A384" s="233"/>
      <c r="B384" s="342"/>
      <c r="C384" s="233"/>
      <c r="D384" s="249"/>
      <c r="E384" s="309"/>
      <c r="F384" s="309"/>
    </row>
    <row r="385" spans="1:6" s="177" customFormat="1" x14ac:dyDescent="0.2">
      <c r="A385" s="233"/>
      <c r="B385" s="342"/>
      <c r="C385" s="233"/>
      <c r="D385" s="249"/>
      <c r="E385" s="309"/>
      <c r="F385" s="309"/>
    </row>
    <row r="386" spans="1:6" s="177" customFormat="1" x14ac:dyDescent="0.2">
      <c r="A386" s="233"/>
      <c r="B386" s="342"/>
      <c r="C386" s="233"/>
      <c r="D386" s="249"/>
      <c r="E386" s="309"/>
      <c r="F386" s="309"/>
    </row>
    <row r="387" spans="1:6" s="177" customFormat="1" x14ac:dyDescent="0.2">
      <c r="A387" s="180"/>
      <c r="B387" s="183"/>
      <c r="C387" s="182"/>
      <c r="D387" s="337"/>
      <c r="E387" s="331"/>
      <c r="F387" s="331"/>
    </row>
    <row r="388" spans="1:6" s="177" customFormat="1" x14ac:dyDescent="0.2">
      <c r="A388" s="180"/>
      <c r="B388" s="183"/>
      <c r="C388" s="182"/>
      <c r="D388" s="337"/>
      <c r="E388" s="331"/>
      <c r="F388" s="331"/>
    </row>
    <row r="389" spans="1:6" s="177" customFormat="1" x14ac:dyDescent="0.2">
      <c r="A389" s="180"/>
      <c r="B389" s="183"/>
      <c r="C389" s="182"/>
      <c r="D389" s="337"/>
      <c r="E389" s="331"/>
      <c r="F389" s="331"/>
    </row>
    <row r="390" spans="1:6" s="177" customFormat="1" x14ac:dyDescent="0.2">
      <c r="A390" s="180"/>
      <c r="B390" s="183"/>
      <c r="C390" s="182"/>
      <c r="D390" s="337"/>
      <c r="E390" s="331"/>
      <c r="F390" s="331"/>
    </row>
    <row r="391" spans="1:6" s="177" customFormat="1" x14ac:dyDescent="0.2">
      <c r="A391" s="180"/>
      <c r="B391" s="183"/>
      <c r="C391" s="182"/>
      <c r="D391" s="337"/>
      <c r="E391" s="331"/>
      <c r="F391" s="331"/>
    </row>
    <row r="392" spans="1:6" s="177" customFormat="1" x14ac:dyDescent="0.2">
      <c r="A392" s="180"/>
      <c r="B392" s="181"/>
      <c r="C392" s="182"/>
      <c r="D392" s="337"/>
      <c r="E392" s="331"/>
      <c r="F392" s="331"/>
    </row>
    <row r="393" spans="1:6" s="177" customFormat="1" x14ac:dyDescent="0.2">
      <c r="A393" s="180"/>
      <c r="B393" s="183"/>
      <c r="C393" s="182"/>
      <c r="D393" s="337"/>
      <c r="E393" s="331"/>
      <c r="F393" s="331"/>
    </row>
    <row r="394" spans="1:6" s="177" customFormat="1" x14ac:dyDescent="0.2">
      <c r="A394" s="180"/>
      <c r="B394" s="183"/>
      <c r="C394" s="182"/>
      <c r="D394" s="337"/>
      <c r="E394" s="331"/>
      <c r="F394" s="331"/>
    </row>
    <row r="395" spans="1:6" s="177" customFormat="1" x14ac:dyDescent="0.2">
      <c r="A395" s="180"/>
      <c r="B395" s="183"/>
      <c r="C395" s="182"/>
      <c r="D395" s="337"/>
      <c r="E395" s="331"/>
      <c r="F395" s="331"/>
    </row>
    <row r="396" spans="1:6" s="177" customFormat="1" x14ac:dyDescent="0.2">
      <c r="A396" s="180"/>
      <c r="B396" s="183"/>
      <c r="C396" s="182"/>
      <c r="D396" s="337"/>
      <c r="E396" s="331"/>
      <c r="F396" s="331"/>
    </row>
    <row r="397" spans="1:6" s="177" customFormat="1" x14ac:dyDescent="0.2">
      <c r="A397" s="180"/>
      <c r="B397" s="183"/>
      <c r="C397" s="182"/>
      <c r="D397" s="337"/>
      <c r="E397" s="331"/>
      <c r="F397" s="331"/>
    </row>
    <row r="398" spans="1:6" s="177" customFormat="1" x14ac:dyDescent="0.2">
      <c r="A398" s="180"/>
      <c r="B398" s="183"/>
      <c r="C398" s="182"/>
      <c r="D398" s="337"/>
      <c r="E398" s="331"/>
      <c r="F398" s="331"/>
    </row>
    <row r="399" spans="1:6" s="177" customFormat="1" x14ac:dyDescent="0.2">
      <c r="A399" s="180"/>
      <c r="B399" s="215"/>
      <c r="C399" s="182"/>
      <c r="D399" s="337"/>
      <c r="E399" s="331"/>
      <c r="F399" s="331"/>
    </row>
    <row r="400" spans="1:6" s="177" customFormat="1" x14ac:dyDescent="0.2">
      <c r="A400" s="180"/>
      <c r="B400" s="215"/>
      <c r="C400" s="182"/>
      <c r="D400" s="337"/>
      <c r="E400" s="331"/>
      <c r="F400" s="331"/>
    </row>
    <row r="401" spans="1:6" s="177" customFormat="1" x14ac:dyDescent="0.2">
      <c r="A401" s="180"/>
      <c r="B401" s="181"/>
      <c r="C401" s="182"/>
      <c r="D401" s="387"/>
      <c r="E401" s="331"/>
      <c r="F401" s="331"/>
    </row>
    <row r="402" spans="1:6" s="177" customFormat="1" x14ac:dyDescent="0.2">
      <c r="A402" s="180"/>
      <c r="B402" s="183"/>
      <c r="C402" s="182"/>
      <c r="D402" s="387"/>
      <c r="E402" s="331"/>
      <c r="F402" s="331"/>
    </row>
    <row r="403" spans="1:6" s="177" customFormat="1" x14ac:dyDescent="0.2">
      <c r="A403" s="180"/>
      <c r="B403" s="181"/>
      <c r="C403" s="182"/>
      <c r="D403" s="332"/>
      <c r="E403" s="331"/>
      <c r="F403" s="331"/>
    </row>
    <row r="404" spans="1:6" s="177" customFormat="1" x14ac:dyDescent="0.2">
      <c r="A404" s="180"/>
      <c r="B404" s="215"/>
      <c r="C404" s="182"/>
      <c r="D404" s="337"/>
      <c r="E404" s="331"/>
      <c r="F404" s="331"/>
    </row>
    <row r="405" spans="1:6" s="177" customFormat="1" x14ac:dyDescent="0.2">
      <c r="A405" s="180"/>
      <c r="B405" s="181"/>
      <c r="C405" s="182"/>
      <c r="D405" s="332"/>
      <c r="E405" s="331"/>
      <c r="F405" s="331"/>
    </row>
    <row r="406" spans="1:6" s="177" customFormat="1" x14ac:dyDescent="0.2">
      <c r="A406" s="180"/>
      <c r="B406" s="182"/>
      <c r="C406" s="182"/>
      <c r="D406" s="332"/>
      <c r="E406" s="331"/>
      <c r="F406" s="333"/>
    </row>
    <row r="407" spans="1:6" s="177" customFormat="1" x14ac:dyDescent="0.2">
      <c r="A407" s="180"/>
      <c r="B407" s="182"/>
      <c r="C407" s="182"/>
      <c r="D407" s="332"/>
      <c r="E407" s="331"/>
      <c r="F407" s="331"/>
    </row>
    <row r="408" spans="1:6" s="177" customFormat="1" x14ac:dyDescent="0.2">
      <c r="A408" s="193"/>
      <c r="B408" s="182"/>
      <c r="C408" s="182"/>
      <c r="D408" s="332"/>
      <c r="E408" s="331"/>
      <c r="F408" s="333"/>
    </row>
    <row r="409" spans="1:6" s="177" customFormat="1" x14ac:dyDescent="0.2">
      <c r="A409" s="193"/>
      <c r="B409" s="182"/>
      <c r="C409" s="182"/>
      <c r="D409" s="332"/>
      <c r="E409" s="331"/>
      <c r="F409" s="333"/>
    </row>
    <row r="410" spans="1:6" s="177" customFormat="1" x14ac:dyDescent="0.2">
      <c r="A410" s="193"/>
      <c r="B410" s="182"/>
      <c r="C410" s="182"/>
      <c r="D410" s="332"/>
      <c r="E410" s="331"/>
      <c r="F410" s="333"/>
    </row>
    <row r="411" spans="1:6" s="177" customFormat="1" x14ac:dyDescent="0.2">
      <c r="A411" s="193"/>
      <c r="B411" s="182"/>
      <c r="C411" s="182"/>
      <c r="D411" s="332"/>
      <c r="E411" s="331"/>
      <c r="F411" s="333"/>
    </row>
    <row r="412" spans="1:6" s="177" customFormat="1" x14ac:dyDescent="0.2">
      <c r="A412" s="193"/>
      <c r="B412" s="182"/>
      <c r="C412" s="182"/>
      <c r="D412" s="332"/>
      <c r="E412" s="331"/>
      <c r="F412" s="333"/>
    </row>
    <row r="413" spans="1:6" s="177" customFormat="1" x14ac:dyDescent="0.2">
      <c r="A413" s="193"/>
      <c r="B413" s="182"/>
      <c r="C413" s="202"/>
      <c r="D413" s="338"/>
      <c r="E413" s="335"/>
      <c r="F413" s="336"/>
    </row>
    <row r="414" spans="1:6" s="177" customFormat="1" x14ac:dyDescent="0.2">
      <c r="A414" s="193"/>
      <c r="B414" s="182"/>
      <c r="C414" s="182"/>
      <c r="D414" s="332"/>
      <c r="E414" s="331"/>
      <c r="F414" s="333"/>
    </row>
    <row r="415" spans="1:6" s="177" customFormat="1" x14ac:dyDescent="0.2">
      <c r="A415" s="193"/>
      <c r="B415" s="182"/>
      <c r="C415" s="182"/>
      <c r="D415" s="332"/>
      <c r="E415" s="331"/>
      <c r="F415" s="333"/>
    </row>
    <row r="416" spans="1:6" s="177" customFormat="1" x14ac:dyDescent="0.2">
      <c r="A416" s="193"/>
      <c r="B416" s="182"/>
      <c r="C416" s="182"/>
      <c r="D416" s="332"/>
      <c r="E416" s="331"/>
      <c r="F416" s="333"/>
    </row>
    <row r="417" spans="1:6" s="177" customFormat="1" x14ac:dyDescent="0.2">
      <c r="A417" s="193"/>
      <c r="B417" s="182"/>
      <c r="C417" s="182"/>
      <c r="D417" s="332"/>
      <c r="E417" s="331"/>
      <c r="F417" s="333"/>
    </row>
    <row r="418" spans="1:6" s="177" customFormat="1" x14ac:dyDescent="0.2">
      <c r="A418" s="193"/>
      <c r="B418" s="182"/>
      <c r="C418" s="182"/>
      <c r="D418" s="332"/>
      <c r="E418" s="331"/>
      <c r="F418" s="333"/>
    </row>
    <row r="419" spans="1:6" s="177" customFormat="1" x14ac:dyDescent="0.2">
      <c r="A419" s="193"/>
      <c r="B419" s="191"/>
      <c r="C419" s="192"/>
      <c r="D419" s="339"/>
      <c r="E419" s="180"/>
      <c r="F419" s="334"/>
    </row>
    <row r="420" spans="1:6" s="177" customFormat="1" x14ac:dyDescent="0.2">
      <c r="A420" s="193"/>
      <c r="B420" s="182"/>
      <c r="C420" s="202"/>
      <c r="D420" s="338"/>
      <c r="E420" s="335"/>
      <c r="F420" s="336"/>
    </row>
    <row r="421" spans="1:6" s="177" customFormat="1" x14ac:dyDescent="0.2">
      <c r="A421" s="193"/>
      <c r="B421" s="182"/>
      <c r="C421" s="202"/>
      <c r="D421" s="338"/>
      <c r="E421" s="335"/>
      <c r="F421" s="336"/>
    </row>
    <row r="422" spans="1:6" s="177" customFormat="1" x14ac:dyDescent="0.2">
      <c r="A422" s="193"/>
      <c r="B422" s="182"/>
      <c r="C422" s="202"/>
      <c r="D422" s="338"/>
      <c r="E422" s="335"/>
      <c r="F422" s="335"/>
    </row>
    <row r="423" spans="1:6" s="177" customFormat="1" x14ac:dyDescent="0.2">
      <c r="A423" s="193"/>
      <c r="B423" s="181"/>
      <c r="C423" s="202"/>
      <c r="D423" s="338"/>
      <c r="E423" s="335"/>
      <c r="F423" s="335"/>
    </row>
    <row r="424" spans="1:6" s="177" customFormat="1" x14ac:dyDescent="0.2">
      <c r="A424" s="193"/>
      <c r="B424" s="181"/>
      <c r="C424" s="202"/>
      <c r="D424" s="338"/>
      <c r="E424" s="335"/>
      <c r="F424" s="335"/>
    </row>
    <row r="425" spans="1:6" s="177" customFormat="1" x14ac:dyDescent="0.2">
      <c r="A425" s="193"/>
      <c r="B425" s="181"/>
      <c r="C425" s="202"/>
      <c r="D425" s="338"/>
      <c r="E425" s="335"/>
      <c r="F425" s="335"/>
    </row>
    <row r="426" spans="1:6" s="177" customFormat="1" x14ac:dyDescent="0.2">
      <c r="A426" s="193"/>
      <c r="B426" s="181"/>
      <c r="C426" s="202"/>
      <c r="D426" s="338"/>
      <c r="E426" s="335"/>
      <c r="F426" s="335"/>
    </row>
    <row r="427" spans="1:6" s="177" customFormat="1" x14ac:dyDescent="0.2">
      <c r="A427" s="193"/>
      <c r="B427" s="181"/>
      <c r="C427" s="182"/>
      <c r="D427" s="332"/>
      <c r="E427" s="331"/>
      <c r="F427" s="331"/>
    </row>
    <row r="428" spans="1:6" s="177" customFormat="1" x14ac:dyDescent="0.2">
      <c r="A428" s="193"/>
      <c r="B428" s="215"/>
      <c r="C428" s="182"/>
      <c r="D428" s="332"/>
      <c r="E428" s="331"/>
      <c r="F428" s="331"/>
    </row>
    <row r="429" spans="1:6" s="177" customFormat="1" x14ac:dyDescent="0.2">
      <c r="A429" s="193"/>
      <c r="B429" s="181"/>
      <c r="C429" s="182"/>
      <c r="D429" s="332"/>
      <c r="E429" s="331"/>
      <c r="F429" s="331"/>
    </row>
    <row r="430" spans="1:6" s="177" customFormat="1" x14ac:dyDescent="0.2">
      <c r="A430" s="193"/>
      <c r="B430" s="183"/>
      <c r="C430" s="182"/>
      <c r="D430" s="332"/>
      <c r="E430" s="331"/>
      <c r="F430" s="195"/>
    </row>
    <row r="431" spans="1:6" s="177" customFormat="1" x14ac:dyDescent="0.2">
      <c r="A431" s="193"/>
      <c r="B431" s="181"/>
      <c r="C431" s="182"/>
      <c r="D431" s="332"/>
      <c r="E431" s="331"/>
      <c r="F431" s="195"/>
    </row>
    <row r="432" spans="1:6" s="177" customFormat="1" x14ac:dyDescent="0.2">
      <c r="A432" s="193"/>
      <c r="B432" s="183"/>
      <c r="C432" s="182"/>
      <c r="D432" s="332"/>
      <c r="E432" s="331"/>
      <c r="F432" s="331"/>
    </row>
    <row r="433" spans="1:6" s="177" customFormat="1" x14ac:dyDescent="0.2">
      <c r="A433" s="193"/>
      <c r="B433" s="183"/>
      <c r="C433" s="182"/>
      <c r="D433" s="332"/>
      <c r="E433" s="331"/>
      <c r="F433" s="195"/>
    </row>
    <row r="434" spans="1:6" s="177" customFormat="1" x14ac:dyDescent="0.2">
      <c r="A434" s="193"/>
      <c r="B434" s="183"/>
      <c r="C434" s="182"/>
      <c r="D434" s="332"/>
      <c r="E434" s="331"/>
      <c r="F434" s="195"/>
    </row>
    <row r="435" spans="1:6" s="177" customFormat="1" x14ac:dyDescent="0.2">
      <c r="A435" s="193"/>
      <c r="B435" s="183"/>
      <c r="C435" s="182"/>
      <c r="D435" s="332"/>
      <c r="E435" s="331"/>
      <c r="F435" s="195"/>
    </row>
    <row r="436" spans="1:6" s="177" customFormat="1" x14ac:dyDescent="0.2">
      <c r="A436" s="193"/>
      <c r="B436" s="183"/>
      <c r="C436" s="182"/>
      <c r="D436" s="332"/>
      <c r="E436" s="331"/>
      <c r="F436" s="195"/>
    </row>
    <row r="437" spans="1:6" s="177" customFormat="1" x14ac:dyDescent="0.2">
      <c r="A437" s="193"/>
      <c r="B437" s="183"/>
      <c r="C437" s="182"/>
      <c r="D437" s="332"/>
      <c r="E437" s="331"/>
      <c r="F437" s="195"/>
    </row>
    <row r="438" spans="1:6" s="177" customFormat="1" x14ac:dyDescent="0.2">
      <c r="A438" s="180"/>
      <c r="B438" s="181"/>
      <c r="C438" s="182"/>
      <c r="D438" s="332"/>
      <c r="E438" s="331"/>
      <c r="F438" s="195"/>
    </row>
    <row r="439" spans="1:6" s="177" customFormat="1" x14ac:dyDescent="0.2">
      <c r="A439" s="180"/>
      <c r="B439" s="183"/>
      <c r="C439" s="182"/>
      <c r="D439" s="332"/>
      <c r="E439" s="331"/>
      <c r="F439" s="195"/>
    </row>
    <row r="440" spans="1:6" s="177" customFormat="1" x14ac:dyDescent="0.2">
      <c r="A440" s="180"/>
      <c r="B440" s="183"/>
      <c r="C440" s="182"/>
      <c r="D440" s="332"/>
      <c r="E440" s="331"/>
      <c r="F440" s="195"/>
    </row>
    <row r="441" spans="1:6" s="177" customFormat="1" x14ac:dyDescent="0.2">
      <c r="A441" s="180"/>
      <c r="B441" s="183"/>
      <c r="C441" s="182"/>
      <c r="D441" s="332"/>
      <c r="E441" s="331"/>
      <c r="F441" s="195"/>
    </row>
    <row r="442" spans="1:6" s="177" customFormat="1" x14ac:dyDescent="0.2">
      <c r="A442" s="180"/>
      <c r="B442" s="183"/>
      <c r="C442" s="182"/>
      <c r="D442" s="332"/>
      <c r="E442" s="331"/>
      <c r="F442" s="195"/>
    </row>
    <row r="443" spans="1:6" s="177" customFormat="1" x14ac:dyDescent="0.2">
      <c r="A443" s="180"/>
      <c r="B443" s="183"/>
      <c r="C443" s="182"/>
      <c r="D443" s="332"/>
      <c r="E443" s="331"/>
      <c r="F443" s="195"/>
    </row>
    <row r="444" spans="1:6" s="177" customFormat="1" x14ac:dyDescent="0.2">
      <c r="A444" s="180"/>
      <c r="B444" s="183"/>
      <c r="C444" s="182"/>
      <c r="D444" s="332"/>
      <c r="E444" s="331"/>
      <c r="F444" s="195"/>
    </row>
    <row r="445" spans="1:6" s="177" customFormat="1" x14ac:dyDescent="0.2">
      <c r="A445" s="180"/>
      <c r="B445" s="183"/>
      <c r="C445" s="182"/>
      <c r="D445" s="332"/>
      <c r="E445" s="331"/>
      <c r="F445" s="195"/>
    </row>
    <row r="446" spans="1:6" s="177" customFormat="1" x14ac:dyDescent="0.2">
      <c r="A446" s="180"/>
      <c r="B446" s="183"/>
      <c r="C446" s="182"/>
      <c r="D446" s="332"/>
      <c r="E446" s="331"/>
      <c r="F446" s="195"/>
    </row>
    <row r="447" spans="1:6" s="177" customFormat="1" x14ac:dyDescent="0.2">
      <c r="A447" s="180"/>
      <c r="B447" s="183"/>
      <c r="C447" s="182"/>
      <c r="D447" s="332"/>
      <c r="E447" s="331"/>
      <c r="F447" s="195"/>
    </row>
    <row r="448" spans="1:6" s="177" customFormat="1" x14ac:dyDescent="0.2">
      <c r="A448" s="180"/>
      <c r="B448" s="183"/>
      <c r="C448" s="182"/>
      <c r="D448" s="332"/>
      <c r="E448" s="331"/>
      <c r="F448" s="195"/>
    </row>
    <row r="449" spans="1:6" s="177" customFormat="1" x14ac:dyDescent="0.2">
      <c r="A449" s="180"/>
      <c r="B449" s="183"/>
      <c r="C449" s="182"/>
      <c r="D449" s="332"/>
      <c r="E449" s="331"/>
      <c r="F449" s="195"/>
    </row>
    <row r="450" spans="1:6" s="177" customFormat="1" x14ac:dyDescent="0.2">
      <c r="A450" s="180"/>
      <c r="B450" s="183"/>
      <c r="C450" s="182"/>
      <c r="D450" s="332"/>
      <c r="E450" s="331"/>
      <c r="F450" s="195"/>
    </row>
    <row r="451" spans="1:6" s="177" customFormat="1" x14ac:dyDescent="0.2">
      <c r="A451" s="180"/>
      <c r="B451" s="183"/>
      <c r="C451" s="182"/>
      <c r="D451" s="332"/>
      <c r="E451" s="331"/>
      <c r="F451" s="195"/>
    </row>
    <row r="452" spans="1:6" s="177" customFormat="1" x14ac:dyDescent="0.2">
      <c r="A452" s="180"/>
      <c r="B452" s="181"/>
      <c r="C452" s="182"/>
      <c r="D452" s="332"/>
      <c r="E452" s="331"/>
      <c r="F452" s="195"/>
    </row>
    <row r="453" spans="1:6" s="177" customFormat="1" x14ac:dyDescent="0.2">
      <c r="A453" s="180"/>
      <c r="B453" s="181"/>
      <c r="C453" s="202"/>
      <c r="D453" s="338"/>
      <c r="E453" s="335"/>
      <c r="F453" s="335"/>
    </row>
    <row r="454" spans="1:6" s="177" customFormat="1" x14ac:dyDescent="0.2">
      <c r="A454" s="180"/>
      <c r="B454" s="181"/>
      <c r="C454" s="202"/>
      <c r="D454" s="338"/>
      <c r="E454" s="335"/>
      <c r="F454" s="335"/>
    </row>
    <row r="455" spans="1:6" s="177" customFormat="1" x14ac:dyDescent="0.2">
      <c r="A455" s="180"/>
      <c r="B455" s="181"/>
      <c r="C455" s="202"/>
      <c r="D455" s="338"/>
      <c r="E455" s="335"/>
      <c r="F455" s="335"/>
    </row>
    <row r="456" spans="1:6" s="177" customFormat="1" x14ac:dyDescent="0.2">
      <c r="A456" s="180"/>
      <c r="B456" s="181"/>
      <c r="C456" s="202"/>
      <c r="D456" s="338"/>
      <c r="E456" s="335"/>
      <c r="F456" s="335"/>
    </row>
    <row r="457" spans="1:6" s="177" customFormat="1" x14ac:dyDescent="0.2">
      <c r="A457" s="180"/>
      <c r="B457" s="181"/>
      <c r="C457" s="202"/>
      <c r="D457" s="338"/>
      <c r="E457" s="335"/>
      <c r="F457" s="335"/>
    </row>
    <row r="458" spans="1:6" s="177" customFormat="1" x14ac:dyDescent="0.2">
      <c r="A458" s="193"/>
      <c r="B458" s="181"/>
      <c r="C458" s="202"/>
      <c r="D458" s="338"/>
      <c r="E458" s="335"/>
      <c r="F458" s="335"/>
    </row>
    <row r="459" spans="1:6" s="177" customFormat="1" x14ac:dyDescent="0.2">
      <c r="A459" s="193"/>
      <c r="B459" s="181"/>
      <c r="C459" s="202"/>
      <c r="D459" s="338"/>
      <c r="E459" s="335"/>
      <c r="F459" s="335"/>
    </row>
    <row r="460" spans="1:6" s="177" customFormat="1" x14ac:dyDescent="0.2">
      <c r="A460" s="193"/>
      <c r="B460" s="181"/>
      <c r="C460" s="202"/>
      <c r="D460" s="338"/>
      <c r="E460" s="335"/>
      <c r="F460" s="335"/>
    </row>
    <row r="461" spans="1:6" s="177" customFormat="1" x14ac:dyDescent="0.2">
      <c r="A461" s="193"/>
      <c r="B461" s="181"/>
      <c r="C461" s="202"/>
      <c r="D461" s="338"/>
      <c r="E461" s="335"/>
      <c r="F461" s="335"/>
    </row>
    <row r="462" spans="1:6" s="177" customFormat="1" x14ac:dyDescent="0.2">
      <c r="A462" s="193"/>
      <c r="B462" s="181"/>
      <c r="C462" s="202"/>
      <c r="D462" s="338"/>
      <c r="E462" s="335"/>
      <c r="F462" s="335"/>
    </row>
    <row r="463" spans="1:6" s="177" customFormat="1" x14ac:dyDescent="0.2">
      <c r="A463" s="193"/>
      <c r="B463" s="181"/>
      <c r="C463" s="202"/>
      <c r="D463" s="338"/>
      <c r="E463" s="335"/>
      <c r="F463" s="335"/>
    </row>
    <row r="464" spans="1:6" s="177" customFormat="1" x14ac:dyDescent="0.2">
      <c r="A464" s="193"/>
      <c r="B464" s="181"/>
      <c r="C464" s="202"/>
      <c r="D464" s="338"/>
      <c r="E464" s="335"/>
      <c r="F464" s="335"/>
    </row>
    <row r="465" spans="1:6" s="177" customFormat="1" x14ac:dyDescent="0.2">
      <c r="A465" s="193"/>
      <c r="B465" s="181"/>
      <c r="C465" s="202"/>
      <c r="D465" s="338"/>
      <c r="E465" s="335"/>
      <c r="F465" s="335"/>
    </row>
    <row r="466" spans="1:6" s="177" customFormat="1" x14ac:dyDescent="0.2">
      <c r="A466" s="193"/>
      <c r="B466" s="181"/>
      <c r="C466" s="202"/>
      <c r="D466" s="338"/>
      <c r="E466" s="335"/>
      <c r="F466" s="335"/>
    </row>
    <row r="467" spans="1:6" s="177" customFormat="1" x14ac:dyDescent="0.2">
      <c r="A467" s="193"/>
      <c r="B467" s="181"/>
      <c r="C467" s="202"/>
      <c r="D467" s="338"/>
      <c r="E467" s="335"/>
      <c r="F467" s="335"/>
    </row>
    <row r="468" spans="1:6" s="177" customFormat="1" x14ac:dyDescent="0.2">
      <c r="A468" s="193"/>
      <c r="B468" s="181"/>
      <c r="C468" s="202"/>
      <c r="D468" s="338"/>
      <c r="E468" s="335"/>
      <c r="F468" s="335"/>
    </row>
    <row r="469" spans="1:6" s="177" customFormat="1" x14ac:dyDescent="0.2">
      <c r="A469" s="193"/>
      <c r="B469" s="181"/>
      <c r="C469" s="202"/>
      <c r="D469" s="338"/>
      <c r="E469" s="335"/>
      <c r="F469" s="335"/>
    </row>
    <row r="470" spans="1:6" s="177" customFormat="1" x14ac:dyDescent="0.2">
      <c r="A470" s="193"/>
      <c r="B470" s="181"/>
      <c r="C470" s="202"/>
      <c r="D470" s="338"/>
      <c r="E470" s="335"/>
      <c r="F470" s="335"/>
    </row>
    <row r="471" spans="1:6" s="177" customFormat="1" x14ac:dyDescent="0.2">
      <c r="A471" s="193"/>
      <c r="B471" s="181"/>
      <c r="C471" s="202"/>
      <c r="D471" s="338"/>
      <c r="E471" s="335"/>
      <c r="F471" s="335"/>
    </row>
    <row r="472" spans="1:6" s="177" customFormat="1" x14ac:dyDescent="0.2">
      <c r="A472" s="193"/>
      <c r="B472" s="181"/>
      <c r="C472" s="202"/>
      <c r="D472" s="338"/>
      <c r="E472" s="335"/>
      <c r="F472" s="335"/>
    </row>
    <row r="473" spans="1:6" s="177" customFormat="1" x14ac:dyDescent="0.2">
      <c r="A473" s="193"/>
      <c r="B473" s="181"/>
      <c r="C473" s="202"/>
      <c r="D473" s="338"/>
      <c r="E473" s="335"/>
      <c r="F473" s="335"/>
    </row>
    <row r="474" spans="1:6" s="177" customFormat="1" x14ac:dyDescent="0.2">
      <c r="A474" s="193"/>
      <c r="B474" s="181"/>
      <c r="C474" s="202"/>
      <c r="D474" s="338"/>
      <c r="E474" s="335"/>
      <c r="F474" s="335"/>
    </row>
    <row r="475" spans="1:6" s="177" customFormat="1" x14ac:dyDescent="0.2">
      <c r="A475" s="193"/>
      <c r="B475" s="181"/>
      <c r="C475" s="202"/>
      <c r="D475" s="338"/>
      <c r="E475" s="335"/>
      <c r="F475" s="335"/>
    </row>
    <row r="476" spans="1:6" s="177" customFormat="1" x14ac:dyDescent="0.2">
      <c r="A476" s="193"/>
      <c r="B476" s="181"/>
      <c r="C476" s="202"/>
      <c r="D476" s="338"/>
      <c r="E476" s="335"/>
      <c r="F476" s="335"/>
    </row>
    <row r="477" spans="1:6" s="177" customFormat="1" x14ac:dyDescent="0.2">
      <c r="A477" s="193"/>
      <c r="B477" s="181"/>
      <c r="C477" s="202"/>
      <c r="D477" s="338"/>
      <c r="E477" s="335"/>
      <c r="F477" s="335"/>
    </row>
    <row r="478" spans="1:6" s="177" customFormat="1" x14ac:dyDescent="0.2">
      <c r="A478" s="193"/>
      <c r="B478" s="181"/>
      <c r="C478" s="202"/>
      <c r="D478" s="338"/>
      <c r="E478" s="335"/>
      <c r="F478" s="335"/>
    </row>
    <row r="479" spans="1:6" s="177" customFormat="1" x14ac:dyDescent="0.2">
      <c r="A479" s="193"/>
      <c r="B479" s="181"/>
      <c r="C479" s="202"/>
      <c r="D479" s="338"/>
      <c r="E479" s="335"/>
      <c r="F479" s="335"/>
    </row>
    <row r="480" spans="1:6" s="177" customFormat="1" x14ac:dyDescent="0.2">
      <c r="A480" s="193"/>
      <c r="B480" s="181"/>
      <c r="C480" s="202"/>
      <c r="D480" s="338"/>
      <c r="E480" s="335"/>
      <c r="F480" s="335"/>
    </row>
    <row r="481" spans="1:6" s="177" customFormat="1" x14ac:dyDescent="0.2">
      <c r="A481" s="193"/>
      <c r="B481" s="181"/>
      <c r="C481" s="202"/>
      <c r="D481" s="338"/>
      <c r="E481" s="335"/>
      <c r="F481" s="335"/>
    </row>
    <row r="482" spans="1:6" s="177" customFormat="1" x14ac:dyDescent="0.2">
      <c r="A482" s="193"/>
      <c r="B482" s="181"/>
      <c r="C482" s="202"/>
      <c r="D482" s="338"/>
      <c r="E482" s="335"/>
      <c r="F482" s="335"/>
    </row>
    <row r="483" spans="1:6" s="177" customFormat="1" x14ac:dyDescent="0.2">
      <c r="A483" s="193"/>
      <c r="B483" s="181"/>
      <c r="C483" s="202"/>
      <c r="D483" s="338"/>
      <c r="E483" s="335"/>
      <c r="F483" s="335"/>
    </row>
    <row r="484" spans="1:6" s="177" customFormat="1" x14ac:dyDescent="0.2">
      <c r="A484" s="193"/>
      <c r="B484" s="181"/>
      <c r="C484" s="202"/>
      <c r="D484" s="338"/>
      <c r="E484" s="335"/>
      <c r="F484" s="335"/>
    </row>
    <row r="485" spans="1:6" s="177" customFormat="1" x14ac:dyDescent="0.2">
      <c r="A485" s="193"/>
      <c r="B485" s="181"/>
      <c r="C485" s="202"/>
      <c r="D485" s="338"/>
      <c r="E485" s="335"/>
      <c r="F485" s="335"/>
    </row>
    <row r="486" spans="1:6" s="177" customFormat="1" x14ac:dyDescent="0.2">
      <c r="A486" s="193"/>
      <c r="B486" s="181"/>
      <c r="C486" s="202"/>
      <c r="D486" s="338"/>
      <c r="E486" s="335"/>
      <c r="F486" s="335"/>
    </row>
    <row r="487" spans="1:6" s="177" customFormat="1" x14ac:dyDescent="0.2">
      <c r="A487" s="193"/>
      <c r="B487" s="181"/>
      <c r="C487" s="202"/>
      <c r="D487" s="338"/>
      <c r="E487" s="335"/>
      <c r="F487" s="335"/>
    </row>
    <row r="488" spans="1:6" s="177" customFormat="1" x14ac:dyDescent="0.2">
      <c r="A488" s="193"/>
      <c r="B488" s="181"/>
      <c r="C488" s="202"/>
      <c r="D488" s="338"/>
      <c r="E488" s="335"/>
      <c r="F488" s="335"/>
    </row>
    <row r="489" spans="1:6" s="177" customFormat="1" x14ac:dyDescent="0.2">
      <c r="A489" s="193"/>
      <c r="B489" s="181"/>
      <c r="C489" s="202"/>
      <c r="D489" s="338"/>
      <c r="E489" s="335"/>
      <c r="F489" s="335"/>
    </row>
    <row r="490" spans="1:6" s="177" customFormat="1" x14ac:dyDescent="0.2">
      <c r="A490" s="193"/>
      <c r="B490" s="181"/>
      <c r="C490" s="202"/>
      <c r="D490" s="338"/>
      <c r="E490" s="335"/>
      <c r="F490" s="335"/>
    </row>
    <row r="491" spans="1:6" s="177" customFormat="1" x14ac:dyDescent="0.2">
      <c r="A491" s="193"/>
      <c r="B491" s="181"/>
      <c r="C491" s="202"/>
      <c r="D491" s="338"/>
      <c r="E491" s="335"/>
      <c r="F491" s="335"/>
    </row>
    <row r="492" spans="1:6" s="177" customFormat="1" x14ac:dyDescent="0.2">
      <c r="A492" s="193"/>
      <c r="B492" s="181"/>
      <c r="C492" s="202"/>
      <c r="D492" s="338"/>
      <c r="E492" s="335"/>
      <c r="F492" s="335"/>
    </row>
    <row r="493" spans="1:6" s="177" customFormat="1" x14ac:dyDescent="0.2">
      <c r="A493" s="193"/>
      <c r="B493" s="181"/>
      <c r="C493" s="202"/>
      <c r="D493" s="338"/>
      <c r="E493" s="335"/>
      <c r="F493" s="335"/>
    </row>
    <row r="494" spans="1:6" s="177" customFormat="1" x14ac:dyDescent="0.2">
      <c r="A494" s="193"/>
      <c r="B494" s="181"/>
      <c r="C494" s="202"/>
      <c r="D494" s="338"/>
      <c r="E494" s="335"/>
      <c r="F494" s="335"/>
    </row>
    <row r="495" spans="1:6" s="177" customFormat="1" x14ac:dyDescent="0.2">
      <c r="A495" s="193"/>
      <c r="B495" s="181"/>
      <c r="C495" s="202"/>
      <c r="D495" s="338"/>
      <c r="E495" s="335"/>
      <c r="F495" s="335"/>
    </row>
    <row r="496" spans="1:6" s="177" customFormat="1" x14ac:dyDescent="0.2">
      <c r="A496" s="193"/>
      <c r="B496" s="181"/>
      <c r="C496" s="202"/>
      <c r="D496" s="338"/>
      <c r="E496" s="335"/>
      <c r="F496" s="335"/>
    </row>
    <row r="497" spans="1:6" s="177" customFormat="1" x14ac:dyDescent="0.2">
      <c r="A497" s="193"/>
      <c r="B497" s="181"/>
      <c r="C497" s="202"/>
      <c r="D497" s="338"/>
      <c r="E497" s="335"/>
      <c r="F497" s="335"/>
    </row>
    <row r="498" spans="1:6" s="177" customFormat="1" x14ac:dyDescent="0.2">
      <c r="A498" s="193"/>
      <c r="B498" s="181"/>
      <c r="C498" s="202"/>
      <c r="D498" s="338"/>
      <c r="E498" s="335"/>
      <c r="F498" s="335"/>
    </row>
    <row r="499" spans="1:6" s="177" customFormat="1" x14ac:dyDescent="0.2">
      <c r="A499" s="193"/>
      <c r="B499" s="181"/>
      <c r="C499" s="202"/>
      <c r="D499" s="338"/>
      <c r="E499" s="335"/>
      <c r="F499" s="335"/>
    </row>
    <row r="500" spans="1:6" s="177" customFormat="1" x14ac:dyDescent="0.2">
      <c r="A500" s="193"/>
      <c r="B500" s="181"/>
      <c r="C500" s="202"/>
      <c r="D500" s="338"/>
      <c r="E500" s="335"/>
      <c r="F500" s="335"/>
    </row>
    <row r="501" spans="1:6" s="177" customFormat="1" x14ac:dyDescent="0.2">
      <c r="A501" s="193"/>
      <c r="B501" s="181"/>
      <c r="C501" s="202"/>
      <c r="D501" s="338"/>
      <c r="E501" s="335"/>
      <c r="F501" s="335"/>
    </row>
    <row r="502" spans="1:6" s="177" customFormat="1" x14ac:dyDescent="0.2">
      <c r="A502" s="193"/>
      <c r="B502" s="181"/>
      <c r="C502" s="202"/>
      <c r="D502" s="338"/>
      <c r="E502" s="335"/>
      <c r="F502" s="335"/>
    </row>
    <row r="503" spans="1:6" s="177" customFormat="1" x14ac:dyDescent="0.2">
      <c r="A503" s="193"/>
      <c r="B503" s="181"/>
      <c r="C503" s="202"/>
      <c r="D503" s="338"/>
      <c r="E503" s="335"/>
      <c r="F503" s="335"/>
    </row>
    <row r="504" spans="1:6" s="177" customFormat="1" x14ac:dyDescent="0.2">
      <c r="A504" s="193"/>
      <c r="B504" s="181"/>
      <c r="C504" s="202"/>
      <c r="D504" s="338"/>
      <c r="E504" s="335"/>
      <c r="F504" s="335"/>
    </row>
    <row r="505" spans="1:6" s="177" customFormat="1" x14ac:dyDescent="0.2">
      <c r="A505" s="193"/>
      <c r="B505" s="181"/>
      <c r="C505" s="202"/>
      <c r="D505" s="338"/>
      <c r="E505" s="335"/>
      <c r="F505" s="335"/>
    </row>
    <row r="506" spans="1:6" s="177" customFormat="1" x14ac:dyDescent="0.2">
      <c r="A506" s="180"/>
      <c r="B506" s="181"/>
      <c r="C506" s="202"/>
      <c r="D506" s="338"/>
      <c r="E506" s="335"/>
      <c r="F506" s="335"/>
    </row>
    <row r="507" spans="1:6" s="177" customFormat="1" x14ac:dyDescent="0.2">
      <c r="A507" s="180"/>
      <c r="B507" s="181"/>
      <c r="C507" s="202"/>
      <c r="D507" s="338"/>
      <c r="E507" s="335"/>
      <c r="F507" s="335"/>
    </row>
    <row r="508" spans="1:6" s="177" customFormat="1" x14ac:dyDescent="0.2">
      <c r="A508" s="180"/>
      <c r="B508" s="181"/>
      <c r="C508" s="202"/>
      <c r="D508" s="338"/>
      <c r="E508" s="335"/>
      <c r="F508" s="335"/>
    </row>
    <row r="509" spans="1:6" s="177" customFormat="1" x14ac:dyDescent="0.2">
      <c r="A509" s="180"/>
      <c r="B509" s="181"/>
      <c r="C509" s="202"/>
      <c r="D509" s="338"/>
      <c r="E509" s="335"/>
      <c r="F509" s="335"/>
    </row>
    <row r="510" spans="1:6" s="177" customFormat="1" x14ac:dyDescent="0.2">
      <c r="A510" s="180"/>
      <c r="B510" s="181"/>
      <c r="C510" s="202"/>
      <c r="D510" s="338"/>
      <c r="E510" s="335"/>
      <c r="F510" s="335"/>
    </row>
    <row r="511" spans="1:6" s="177" customFormat="1" x14ac:dyDescent="0.2">
      <c r="A511" s="180"/>
      <c r="B511" s="181"/>
      <c r="C511" s="202"/>
      <c r="D511" s="338"/>
      <c r="E511" s="335"/>
      <c r="F511" s="335"/>
    </row>
    <row r="512" spans="1:6" s="177" customFormat="1" x14ac:dyDescent="0.2">
      <c r="A512" s="180"/>
      <c r="B512" s="181"/>
      <c r="C512" s="202"/>
      <c r="D512" s="338"/>
      <c r="E512" s="335"/>
      <c r="F512" s="335"/>
    </row>
    <row r="513" spans="1:6" s="177" customFormat="1" x14ac:dyDescent="0.2">
      <c r="A513" s="180"/>
      <c r="B513" s="181"/>
      <c r="C513" s="202"/>
      <c r="D513" s="338"/>
      <c r="E513" s="335"/>
      <c r="F513" s="335"/>
    </row>
    <row r="514" spans="1:6" s="177" customFormat="1" x14ac:dyDescent="0.2">
      <c r="A514" s="180"/>
      <c r="B514" s="181"/>
      <c r="C514" s="202"/>
      <c r="D514" s="338"/>
      <c r="E514" s="335"/>
      <c r="F514" s="335"/>
    </row>
    <row r="515" spans="1:6" s="177" customFormat="1" x14ac:dyDescent="0.2">
      <c r="A515" s="180"/>
      <c r="B515" s="181"/>
      <c r="C515" s="202"/>
      <c r="D515" s="335"/>
      <c r="E515" s="335"/>
      <c r="F515" s="335"/>
    </row>
    <row r="516" spans="1:6" s="177" customFormat="1" x14ac:dyDescent="0.2">
      <c r="A516" s="180"/>
      <c r="B516" s="181"/>
      <c r="C516" s="202"/>
      <c r="D516" s="335"/>
      <c r="E516" s="335"/>
      <c r="F516" s="335"/>
    </row>
    <row r="517" spans="1:6" s="177" customFormat="1" x14ac:dyDescent="0.2">
      <c r="A517" s="180"/>
      <c r="B517" s="181"/>
      <c r="C517" s="202"/>
      <c r="D517" s="335"/>
      <c r="E517" s="335"/>
      <c r="F517" s="335"/>
    </row>
    <row r="518" spans="1:6" s="177" customFormat="1" x14ac:dyDescent="0.2">
      <c r="A518" s="180"/>
      <c r="B518" s="181"/>
      <c r="C518" s="202"/>
      <c r="D518" s="335"/>
      <c r="E518" s="335"/>
      <c r="F518" s="335"/>
    </row>
    <row r="519" spans="1:6" s="177" customFormat="1" x14ac:dyDescent="0.2">
      <c r="A519" s="180"/>
      <c r="B519" s="181"/>
      <c r="C519" s="202"/>
      <c r="D519" s="335"/>
      <c r="E519" s="335"/>
      <c r="F519" s="335"/>
    </row>
    <row r="520" spans="1:6" s="177" customFormat="1" x14ac:dyDescent="0.2">
      <c r="A520" s="180"/>
      <c r="B520" s="181"/>
      <c r="C520" s="202"/>
      <c r="D520" s="335"/>
      <c r="E520" s="335"/>
      <c r="F520" s="335"/>
    </row>
    <row r="521" spans="1:6" s="177" customFormat="1" x14ac:dyDescent="0.2">
      <c r="A521" s="180"/>
      <c r="B521" s="181"/>
      <c r="C521" s="202"/>
      <c r="D521" s="335"/>
      <c r="E521" s="335"/>
      <c r="F521" s="335"/>
    </row>
    <row r="522" spans="1:6" s="177" customFormat="1" x14ac:dyDescent="0.2">
      <c r="A522" s="180"/>
      <c r="B522" s="181"/>
      <c r="C522" s="202"/>
      <c r="D522" s="335"/>
      <c r="E522" s="335"/>
      <c r="F522" s="335"/>
    </row>
    <row r="523" spans="1:6" s="177" customFormat="1" x14ac:dyDescent="0.2">
      <c r="A523" s="180"/>
      <c r="B523" s="181"/>
      <c r="C523" s="202"/>
      <c r="D523" s="335"/>
      <c r="E523" s="335"/>
      <c r="F523" s="335"/>
    </row>
    <row r="524" spans="1:6" s="177" customFormat="1" x14ac:dyDescent="0.2">
      <c r="A524" s="180"/>
      <c r="B524" s="181"/>
      <c r="C524" s="202"/>
      <c r="D524" s="335"/>
      <c r="E524" s="335"/>
      <c r="F524" s="335"/>
    </row>
    <row r="525" spans="1:6" s="177" customFormat="1" x14ac:dyDescent="0.2">
      <c r="A525" s="180"/>
      <c r="B525" s="181"/>
      <c r="C525" s="202"/>
      <c r="D525" s="335"/>
      <c r="E525" s="335"/>
      <c r="F525" s="335"/>
    </row>
    <row r="526" spans="1:6" s="177" customFormat="1" x14ac:dyDescent="0.2">
      <c r="A526" s="180"/>
      <c r="B526" s="181"/>
      <c r="C526" s="202"/>
      <c r="D526" s="335"/>
      <c r="E526" s="335"/>
      <c r="F526" s="335"/>
    </row>
    <row r="527" spans="1:6" s="177" customFormat="1" x14ac:dyDescent="0.2">
      <c r="A527" s="180"/>
      <c r="B527" s="181"/>
      <c r="C527" s="202"/>
      <c r="D527" s="335"/>
      <c r="E527" s="335"/>
      <c r="F527" s="335"/>
    </row>
    <row r="528" spans="1:6" s="177" customFormat="1" x14ac:dyDescent="0.2">
      <c r="A528" s="180"/>
      <c r="B528" s="181"/>
      <c r="C528" s="202"/>
      <c r="D528" s="335"/>
      <c r="E528" s="335"/>
      <c r="F528" s="335"/>
    </row>
    <row r="529" spans="1:6" s="177" customFormat="1" x14ac:dyDescent="0.2">
      <c r="A529" s="180"/>
      <c r="B529" s="181"/>
      <c r="C529" s="202"/>
      <c r="D529" s="335"/>
      <c r="E529" s="335"/>
      <c r="F529" s="335"/>
    </row>
    <row r="530" spans="1:6" s="177" customFormat="1" x14ac:dyDescent="0.2">
      <c r="A530" s="180"/>
      <c r="B530" s="181"/>
      <c r="C530" s="202"/>
      <c r="D530" s="335"/>
      <c r="E530" s="335"/>
      <c r="F530" s="335"/>
    </row>
    <row r="531" spans="1:6" s="177" customFormat="1" x14ac:dyDescent="0.2">
      <c r="A531" s="180"/>
      <c r="B531" s="181"/>
      <c r="C531" s="202"/>
      <c r="D531" s="335"/>
      <c r="E531" s="335"/>
      <c r="F531" s="335"/>
    </row>
    <row r="532" spans="1:6" s="177" customFormat="1" x14ac:dyDescent="0.2">
      <c r="A532" s="180"/>
      <c r="B532" s="181"/>
      <c r="C532" s="202"/>
      <c r="D532" s="335"/>
      <c r="E532" s="335"/>
      <c r="F532" s="335"/>
    </row>
    <row r="533" spans="1:6" s="177" customFormat="1" x14ac:dyDescent="0.2">
      <c r="A533" s="180"/>
      <c r="B533" s="181"/>
      <c r="C533" s="202"/>
      <c r="D533" s="335"/>
      <c r="E533" s="335"/>
      <c r="F533" s="335"/>
    </row>
    <row r="534" spans="1:6" s="177" customFormat="1" x14ac:dyDescent="0.2">
      <c r="A534" s="180"/>
      <c r="B534" s="181"/>
      <c r="C534" s="202"/>
      <c r="D534" s="335"/>
      <c r="E534" s="335"/>
      <c r="F534" s="335"/>
    </row>
    <row r="535" spans="1:6" s="177" customFormat="1" x14ac:dyDescent="0.2">
      <c r="A535" s="180"/>
      <c r="B535" s="181"/>
      <c r="C535" s="202"/>
      <c r="D535" s="335"/>
      <c r="E535" s="335"/>
      <c r="F535" s="335"/>
    </row>
    <row r="536" spans="1:6" s="177" customFormat="1" x14ac:dyDescent="0.2">
      <c r="A536" s="180"/>
      <c r="B536" s="181"/>
      <c r="C536" s="202"/>
      <c r="D536" s="335"/>
      <c r="E536" s="335"/>
      <c r="F536" s="335"/>
    </row>
    <row r="537" spans="1:6" s="177" customFormat="1" x14ac:dyDescent="0.2">
      <c r="A537" s="180"/>
      <c r="B537" s="181"/>
      <c r="C537" s="202"/>
      <c r="D537" s="335"/>
      <c r="E537" s="335"/>
      <c r="F537" s="335"/>
    </row>
    <row r="538" spans="1:6" s="177" customFormat="1" x14ac:dyDescent="0.2">
      <c r="A538" s="180"/>
      <c r="B538" s="181"/>
      <c r="C538" s="202"/>
      <c r="D538" s="335"/>
      <c r="E538" s="335"/>
      <c r="F538" s="335"/>
    </row>
    <row r="539" spans="1:6" s="177" customFormat="1" x14ac:dyDescent="0.2">
      <c r="A539" s="180"/>
      <c r="B539" s="181"/>
      <c r="C539" s="202"/>
      <c r="D539" s="335"/>
      <c r="E539" s="335"/>
      <c r="F539" s="335"/>
    </row>
    <row r="540" spans="1:6" s="177" customFormat="1" x14ac:dyDescent="0.2">
      <c r="A540" s="180"/>
      <c r="B540" s="181"/>
      <c r="C540" s="202"/>
      <c r="D540" s="335"/>
      <c r="E540" s="335"/>
      <c r="F540" s="335"/>
    </row>
    <row r="541" spans="1:6" s="177" customFormat="1" x14ac:dyDescent="0.2">
      <c r="A541" s="180"/>
      <c r="B541" s="181"/>
      <c r="C541" s="202"/>
      <c r="D541" s="335"/>
      <c r="E541" s="335"/>
      <c r="F541" s="335"/>
    </row>
    <row r="542" spans="1:6" s="177" customFormat="1" x14ac:dyDescent="0.2">
      <c r="A542" s="180"/>
      <c r="B542" s="181"/>
      <c r="C542" s="202"/>
      <c r="D542" s="335"/>
      <c r="E542" s="335"/>
      <c r="F542" s="335"/>
    </row>
    <row r="543" spans="1:6" s="177" customFormat="1" x14ac:dyDescent="0.2">
      <c r="A543" s="180"/>
      <c r="B543" s="181"/>
      <c r="C543" s="202"/>
      <c r="D543" s="335"/>
      <c r="E543" s="335"/>
      <c r="F543" s="335"/>
    </row>
    <row r="544" spans="1:6" s="177" customFormat="1" x14ac:dyDescent="0.2">
      <c r="A544" s="180"/>
      <c r="B544" s="181"/>
      <c r="C544" s="202"/>
      <c r="D544" s="335"/>
      <c r="E544" s="335"/>
      <c r="F544" s="335"/>
    </row>
    <row r="545" spans="1:6" s="177" customFormat="1" x14ac:dyDescent="0.2">
      <c r="A545" s="180"/>
      <c r="B545" s="181"/>
      <c r="C545" s="202"/>
      <c r="D545" s="335"/>
      <c r="E545" s="335"/>
      <c r="F545" s="335"/>
    </row>
    <row r="546" spans="1:6" s="177" customFormat="1" x14ac:dyDescent="0.2">
      <c r="A546" s="180"/>
      <c r="B546" s="181"/>
      <c r="C546" s="202"/>
      <c r="D546" s="335"/>
      <c r="E546" s="335"/>
      <c r="F546" s="335"/>
    </row>
    <row r="547" spans="1:6" s="177" customFormat="1" x14ac:dyDescent="0.2">
      <c r="A547" s="180"/>
      <c r="B547" s="181"/>
      <c r="C547" s="202"/>
      <c r="D547" s="335"/>
      <c r="E547" s="335"/>
      <c r="F547" s="335"/>
    </row>
    <row r="548" spans="1:6" s="177" customFormat="1" x14ac:dyDescent="0.2">
      <c r="A548" s="180"/>
      <c r="B548" s="181"/>
      <c r="C548" s="202"/>
      <c r="D548" s="335"/>
      <c r="E548" s="335"/>
      <c r="F548" s="335"/>
    </row>
    <row r="549" spans="1:6" s="177" customFormat="1" x14ac:dyDescent="0.2">
      <c r="A549" s="180"/>
      <c r="B549" s="181"/>
      <c r="C549" s="202"/>
      <c r="D549" s="335"/>
      <c r="E549" s="335"/>
      <c r="F549" s="335"/>
    </row>
    <row r="550" spans="1:6" s="177" customFormat="1" x14ac:dyDescent="0.2">
      <c r="A550" s="180"/>
      <c r="B550" s="181"/>
      <c r="C550" s="202"/>
      <c r="D550" s="335"/>
      <c r="E550" s="335"/>
      <c r="F550" s="335"/>
    </row>
    <row r="551" spans="1:6" s="177" customFormat="1" x14ac:dyDescent="0.2">
      <c r="A551" s="180"/>
      <c r="B551" s="181"/>
      <c r="C551" s="202"/>
      <c r="D551" s="335"/>
      <c r="E551" s="335"/>
      <c r="F551" s="335"/>
    </row>
    <row r="552" spans="1:6" s="177" customFormat="1" x14ac:dyDescent="0.2">
      <c r="A552" s="180"/>
      <c r="B552" s="181"/>
      <c r="C552" s="202"/>
      <c r="D552" s="335"/>
      <c r="E552" s="335"/>
      <c r="F552" s="335"/>
    </row>
    <row r="553" spans="1:6" s="177" customFormat="1" x14ac:dyDescent="0.2">
      <c r="A553" s="180"/>
      <c r="B553" s="181"/>
      <c r="C553" s="202"/>
      <c r="D553" s="335"/>
      <c r="E553" s="335"/>
      <c r="F553" s="335"/>
    </row>
    <row r="554" spans="1:6" s="177" customFormat="1" x14ac:dyDescent="0.2">
      <c r="A554" s="180"/>
      <c r="B554" s="181"/>
      <c r="C554" s="202"/>
      <c r="D554" s="335"/>
      <c r="E554" s="335"/>
      <c r="F554" s="335"/>
    </row>
    <row r="555" spans="1:6" s="177" customFormat="1" x14ac:dyDescent="0.2">
      <c r="A555" s="180"/>
      <c r="B555" s="181"/>
      <c r="C555" s="202"/>
      <c r="D555" s="335"/>
      <c r="E555" s="335"/>
      <c r="F555" s="335"/>
    </row>
    <row r="556" spans="1:6" s="177" customFormat="1" x14ac:dyDescent="0.2">
      <c r="A556" s="180"/>
      <c r="B556" s="181"/>
      <c r="C556" s="202"/>
      <c r="D556" s="335"/>
      <c r="E556" s="335"/>
      <c r="F556" s="335"/>
    </row>
    <row r="557" spans="1:6" s="177" customFormat="1" x14ac:dyDescent="0.2">
      <c r="A557" s="180"/>
      <c r="B557" s="181"/>
      <c r="C557" s="202"/>
      <c r="D557" s="335"/>
      <c r="E557" s="335"/>
      <c r="F557" s="335"/>
    </row>
    <row r="558" spans="1:6" s="177" customFormat="1" x14ac:dyDescent="0.2">
      <c r="A558" s="180"/>
      <c r="B558" s="181"/>
      <c r="C558" s="202"/>
      <c r="D558" s="335"/>
      <c r="E558" s="335"/>
      <c r="F558" s="335"/>
    </row>
    <row r="559" spans="1:6" s="177" customFormat="1" x14ac:dyDescent="0.2">
      <c r="A559" s="180"/>
      <c r="B559" s="181"/>
      <c r="C559" s="202"/>
      <c r="D559" s="335"/>
      <c r="E559" s="335"/>
      <c r="F559" s="335"/>
    </row>
    <row r="560" spans="1:6" s="177" customFormat="1" x14ac:dyDescent="0.2">
      <c r="A560" s="180"/>
      <c r="B560" s="181"/>
      <c r="C560" s="202"/>
      <c r="D560" s="335"/>
      <c r="E560" s="335"/>
      <c r="F560" s="335"/>
    </row>
    <row r="561" spans="1:6" s="177" customFormat="1" x14ac:dyDescent="0.2">
      <c r="A561" s="180"/>
      <c r="B561" s="181"/>
      <c r="C561" s="202"/>
      <c r="D561" s="335"/>
      <c r="E561" s="335"/>
      <c r="F561" s="335"/>
    </row>
    <row r="562" spans="1:6" s="177" customFormat="1" x14ac:dyDescent="0.2">
      <c r="A562" s="180"/>
      <c r="B562" s="181"/>
      <c r="C562" s="202"/>
      <c r="D562" s="335"/>
      <c r="E562" s="335"/>
      <c r="F562" s="335"/>
    </row>
    <row r="563" spans="1:6" s="177" customFormat="1" x14ac:dyDescent="0.2">
      <c r="A563" s="180"/>
      <c r="B563" s="181"/>
      <c r="C563" s="202"/>
      <c r="D563" s="335"/>
      <c r="E563" s="335"/>
      <c r="F563" s="335"/>
    </row>
    <row r="564" spans="1:6" s="177" customFormat="1" x14ac:dyDescent="0.2">
      <c r="A564" s="180"/>
      <c r="B564" s="181"/>
      <c r="C564" s="202"/>
      <c r="D564" s="335"/>
      <c r="E564" s="335"/>
      <c r="F564" s="335"/>
    </row>
    <row r="565" spans="1:6" s="177" customFormat="1" x14ac:dyDescent="0.2">
      <c r="A565" s="180"/>
      <c r="B565" s="181"/>
      <c r="C565" s="202"/>
      <c r="D565" s="335"/>
      <c r="E565" s="335"/>
      <c r="F565" s="335"/>
    </row>
    <row r="566" spans="1:6" s="177" customFormat="1" x14ac:dyDescent="0.2">
      <c r="A566" s="180"/>
      <c r="B566" s="181"/>
      <c r="C566" s="202"/>
      <c r="D566" s="335"/>
      <c r="E566" s="335"/>
      <c r="F566" s="335"/>
    </row>
    <row r="567" spans="1:6" s="177" customFormat="1" x14ac:dyDescent="0.2">
      <c r="A567" s="180"/>
      <c r="B567" s="181"/>
      <c r="C567" s="202"/>
      <c r="D567" s="335"/>
      <c r="E567" s="335"/>
      <c r="F567" s="335"/>
    </row>
    <row r="568" spans="1:6" s="177" customFormat="1" x14ac:dyDescent="0.2">
      <c r="A568" s="180"/>
      <c r="B568" s="181"/>
      <c r="C568" s="202"/>
      <c r="D568" s="335"/>
      <c r="E568" s="335"/>
      <c r="F568" s="335"/>
    </row>
    <row r="569" spans="1:6" s="177" customFormat="1" x14ac:dyDescent="0.2">
      <c r="A569" s="180"/>
      <c r="B569" s="181"/>
      <c r="C569" s="202"/>
      <c r="D569" s="335"/>
      <c r="E569" s="335"/>
      <c r="F569" s="335"/>
    </row>
    <row r="570" spans="1:6" s="177" customFormat="1" x14ac:dyDescent="0.2">
      <c r="A570" s="180"/>
      <c r="B570" s="181"/>
      <c r="C570" s="202"/>
      <c r="D570" s="335"/>
      <c r="E570" s="335"/>
      <c r="F570" s="335"/>
    </row>
    <row r="571" spans="1:6" s="177" customFormat="1" x14ac:dyDescent="0.2">
      <c r="A571" s="180"/>
      <c r="B571" s="181"/>
      <c r="C571" s="202"/>
      <c r="D571" s="335"/>
      <c r="E571" s="335"/>
      <c r="F571" s="335"/>
    </row>
    <row r="572" spans="1:6" s="177" customFormat="1" x14ac:dyDescent="0.2">
      <c r="A572" s="180"/>
      <c r="B572" s="181"/>
      <c r="C572" s="202"/>
      <c r="D572" s="335"/>
      <c r="E572" s="335"/>
      <c r="F572" s="335"/>
    </row>
    <row r="573" spans="1:6" s="177" customFormat="1" x14ac:dyDescent="0.2">
      <c r="A573" s="180"/>
      <c r="B573" s="181"/>
      <c r="C573" s="202"/>
      <c r="D573" s="335"/>
      <c r="E573" s="335"/>
      <c r="F573" s="335"/>
    </row>
    <row r="574" spans="1:6" s="177" customFormat="1" x14ac:dyDescent="0.2">
      <c r="A574" s="180"/>
      <c r="B574" s="181"/>
      <c r="C574" s="202"/>
      <c r="D574" s="335"/>
      <c r="E574" s="335"/>
      <c r="F574" s="335"/>
    </row>
    <row r="575" spans="1:6" s="177" customFormat="1" x14ac:dyDescent="0.2">
      <c r="A575" s="180"/>
      <c r="B575" s="181"/>
      <c r="C575" s="202"/>
      <c r="D575" s="335"/>
      <c r="E575" s="335"/>
      <c r="F575" s="335"/>
    </row>
    <row r="576" spans="1:6" s="177" customFormat="1" x14ac:dyDescent="0.2">
      <c r="A576" s="180"/>
      <c r="B576" s="181"/>
      <c r="C576" s="202"/>
      <c r="D576" s="335"/>
      <c r="E576" s="335"/>
      <c r="F576" s="335"/>
    </row>
    <row r="577" spans="1:6" s="177" customFormat="1" x14ac:dyDescent="0.2">
      <c r="A577" s="180"/>
      <c r="B577" s="181"/>
      <c r="C577" s="202"/>
      <c r="D577" s="335"/>
      <c r="E577" s="335"/>
      <c r="F577" s="335"/>
    </row>
    <row r="578" spans="1:6" s="177" customFormat="1" x14ac:dyDescent="0.2">
      <c r="A578" s="180"/>
      <c r="B578" s="181"/>
      <c r="C578" s="202"/>
      <c r="D578" s="335"/>
      <c r="E578" s="335"/>
      <c r="F578" s="335"/>
    </row>
    <row r="579" spans="1:6" s="177" customFormat="1" x14ac:dyDescent="0.2">
      <c r="A579" s="180"/>
      <c r="B579" s="181"/>
      <c r="C579" s="202"/>
      <c r="D579" s="335"/>
      <c r="E579" s="335"/>
      <c r="F579" s="335"/>
    </row>
    <row r="580" spans="1:6" s="177" customFormat="1" x14ac:dyDescent="0.2">
      <c r="A580" s="180"/>
      <c r="B580" s="181"/>
      <c r="C580" s="202"/>
      <c r="D580" s="335"/>
      <c r="E580" s="335"/>
      <c r="F580" s="335"/>
    </row>
    <row r="581" spans="1:6" s="177" customFormat="1" x14ac:dyDescent="0.2">
      <c r="A581" s="180"/>
      <c r="B581" s="181"/>
      <c r="C581" s="202"/>
      <c r="D581" s="335"/>
      <c r="E581" s="335"/>
      <c r="F581" s="335"/>
    </row>
    <row r="582" spans="1:6" s="177" customFormat="1" x14ac:dyDescent="0.2">
      <c r="A582" s="180"/>
      <c r="B582" s="181"/>
      <c r="C582" s="202"/>
      <c r="D582" s="335"/>
      <c r="E582" s="335"/>
      <c r="F582" s="335"/>
    </row>
    <row r="583" spans="1:6" s="177" customFormat="1" x14ac:dyDescent="0.2">
      <c r="A583" s="180"/>
      <c r="B583" s="181"/>
      <c r="C583" s="202"/>
      <c r="D583" s="335"/>
      <c r="E583" s="335"/>
      <c r="F583" s="335"/>
    </row>
    <row r="584" spans="1:6" s="177" customFormat="1" x14ac:dyDescent="0.2">
      <c r="A584" s="180"/>
      <c r="B584" s="181"/>
      <c r="C584" s="202"/>
      <c r="D584" s="335"/>
      <c r="E584" s="335"/>
      <c r="F584" s="335"/>
    </row>
    <row r="585" spans="1:6" s="177" customFormat="1" x14ac:dyDescent="0.2">
      <c r="A585" s="180"/>
      <c r="B585" s="181"/>
      <c r="C585" s="202"/>
      <c r="D585" s="335"/>
      <c r="E585" s="335"/>
      <c r="F585" s="335"/>
    </row>
    <row r="586" spans="1:6" s="177" customFormat="1" x14ac:dyDescent="0.2">
      <c r="A586" s="180"/>
      <c r="B586" s="181"/>
      <c r="C586" s="202"/>
      <c r="D586" s="335"/>
      <c r="E586" s="335"/>
      <c r="F586" s="335"/>
    </row>
    <row r="587" spans="1:6" s="177" customFormat="1" x14ac:dyDescent="0.2">
      <c r="A587" s="180"/>
      <c r="B587" s="181"/>
      <c r="C587" s="202"/>
      <c r="D587" s="335"/>
      <c r="E587" s="335"/>
      <c r="F587" s="335"/>
    </row>
    <row r="588" spans="1:6" s="177" customFormat="1" x14ac:dyDescent="0.2">
      <c r="A588" s="180"/>
      <c r="B588" s="181"/>
      <c r="C588" s="202"/>
      <c r="D588" s="335"/>
      <c r="E588" s="335"/>
      <c r="F588" s="335"/>
    </row>
    <row r="589" spans="1:6" s="177" customFormat="1" x14ac:dyDescent="0.2">
      <c r="A589" s="180"/>
      <c r="B589" s="181"/>
      <c r="C589" s="202"/>
      <c r="D589" s="335"/>
      <c r="E589" s="335"/>
      <c r="F589" s="335"/>
    </row>
    <row r="590" spans="1:6" s="177" customFormat="1" x14ac:dyDescent="0.2">
      <c r="A590" s="180"/>
      <c r="B590" s="181"/>
      <c r="C590" s="202"/>
      <c r="D590" s="335"/>
      <c r="E590" s="335"/>
      <c r="F590" s="335"/>
    </row>
    <row r="591" spans="1:6" s="177" customFormat="1" x14ac:dyDescent="0.2">
      <c r="A591" s="180"/>
      <c r="B591" s="181"/>
      <c r="C591" s="202"/>
      <c r="D591" s="335"/>
      <c r="E591" s="335"/>
      <c r="F591" s="335"/>
    </row>
    <row r="592" spans="1:6" s="177" customFormat="1" x14ac:dyDescent="0.2">
      <c r="A592" s="180"/>
      <c r="B592" s="181"/>
      <c r="C592" s="202"/>
      <c r="D592" s="335"/>
      <c r="E592" s="335"/>
      <c r="F592" s="335"/>
    </row>
    <row r="593" spans="1:6" s="177" customFormat="1" x14ac:dyDescent="0.2">
      <c r="A593" s="180"/>
      <c r="B593" s="181"/>
      <c r="C593" s="202"/>
      <c r="D593" s="335"/>
      <c r="E593" s="335"/>
      <c r="F593" s="335"/>
    </row>
    <row r="594" spans="1:6" s="177" customFormat="1" x14ac:dyDescent="0.2">
      <c r="A594" s="180"/>
      <c r="B594" s="181"/>
      <c r="C594" s="202"/>
      <c r="D594" s="335"/>
      <c r="E594" s="335"/>
      <c r="F594" s="335"/>
    </row>
    <row r="595" spans="1:6" s="177" customFormat="1" x14ac:dyDescent="0.2">
      <c r="A595" s="180"/>
      <c r="B595" s="181"/>
      <c r="C595" s="202"/>
      <c r="D595" s="335"/>
      <c r="E595" s="335"/>
      <c r="F595" s="335"/>
    </row>
    <row r="596" spans="1:6" s="177" customFormat="1" x14ac:dyDescent="0.2">
      <c r="A596" s="180"/>
      <c r="B596" s="181"/>
      <c r="C596" s="202"/>
      <c r="D596" s="335"/>
      <c r="E596" s="335"/>
      <c r="F596" s="335"/>
    </row>
    <row r="597" spans="1:6" s="177" customFormat="1" x14ac:dyDescent="0.2">
      <c r="A597" s="180"/>
      <c r="B597" s="181"/>
      <c r="C597" s="202"/>
      <c r="D597" s="335"/>
      <c r="E597" s="335"/>
      <c r="F597" s="335"/>
    </row>
    <row r="598" spans="1:6" s="177" customFormat="1" x14ac:dyDescent="0.2">
      <c r="A598" s="180"/>
      <c r="B598" s="181"/>
      <c r="C598" s="202"/>
      <c r="D598" s="335"/>
      <c r="E598" s="335"/>
      <c r="F598" s="335"/>
    </row>
    <row r="599" spans="1:6" s="177" customFormat="1" x14ac:dyDescent="0.2">
      <c r="A599" s="180"/>
      <c r="B599" s="181"/>
      <c r="C599" s="202"/>
      <c r="D599" s="335"/>
      <c r="E599" s="335"/>
      <c r="F599" s="335"/>
    </row>
    <row r="600" spans="1:6" s="177" customFormat="1" x14ac:dyDescent="0.2">
      <c r="A600" s="180"/>
      <c r="B600" s="181"/>
      <c r="C600" s="202"/>
      <c r="D600" s="335"/>
      <c r="E600" s="335"/>
      <c r="F600" s="335"/>
    </row>
    <row r="601" spans="1:6" s="177" customFormat="1" x14ac:dyDescent="0.2">
      <c r="A601" s="180"/>
      <c r="B601" s="181"/>
      <c r="C601" s="202"/>
      <c r="D601" s="335"/>
      <c r="E601" s="335"/>
      <c r="F601" s="335"/>
    </row>
    <row r="602" spans="1:6" s="177" customFormat="1" x14ac:dyDescent="0.2">
      <c r="A602" s="180"/>
      <c r="B602" s="181"/>
      <c r="C602" s="202"/>
      <c r="D602" s="335"/>
      <c r="E602" s="335"/>
      <c r="F602" s="335"/>
    </row>
    <row r="603" spans="1:6" s="177" customFormat="1" x14ac:dyDescent="0.2">
      <c r="A603" s="180"/>
      <c r="B603" s="181"/>
      <c r="C603" s="202"/>
      <c r="D603" s="335"/>
      <c r="E603" s="335"/>
      <c r="F603" s="335"/>
    </row>
    <row r="604" spans="1:6" s="177" customFormat="1" x14ac:dyDescent="0.2">
      <c r="A604" s="180"/>
      <c r="B604" s="181"/>
      <c r="C604" s="202"/>
      <c r="D604" s="335"/>
      <c r="E604" s="335"/>
      <c r="F604" s="335"/>
    </row>
    <row r="605" spans="1:6" s="177" customFormat="1" x14ac:dyDescent="0.2">
      <c r="A605" s="180"/>
      <c r="B605" s="181"/>
      <c r="C605" s="202"/>
      <c r="D605" s="335"/>
      <c r="E605" s="335"/>
      <c r="F605" s="335"/>
    </row>
    <row r="606" spans="1:6" s="177" customFormat="1" x14ac:dyDescent="0.2">
      <c r="A606" s="180"/>
      <c r="B606" s="181"/>
      <c r="C606" s="202"/>
      <c r="D606" s="335"/>
      <c r="E606" s="335"/>
      <c r="F606" s="335"/>
    </row>
    <row r="607" spans="1:6" s="177" customFormat="1" x14ac:dyDescent="0.2">
      <c r="A607" s="180"/>
      <c r="B607" s="181"/>
      <c r="C607" s="202"/>
      <c r="D607" s="335"/>
      <c r="E607" s="335"/>
      <c r="F607" s="335"/>
    </row>
    <row r="608" spans="1:6" s="177" customFormat="1" x14ac:dyDescent="0.2">
      <c r="A608" s="180"/>
      <c r="B608" s="181"/>
      <c r="C608" s="202"/>
      <c r="D608" s="335"/>
      <c r="E608" s="335"/>
      <c r="F608" s="335"/>
    </row>
    <row r="609" spans="1:6" s="177" customFormat="1" x14ac:dyDescent="0.2">
      <c r="A609" s="180"/>
      <c r="B609" s="181"/>
      <c r="C609" s="202"/>
      <c r="D609" s="335"/>
      <c r="E609" s="335"/>
      <c r="F609" s="335"/>
    </row>
    <row r="610" spans="1:6" s="177" customFormat="1" x14ac:dyDescent="0.2">
      <c r="A610" s="180"/>
      <c r="B610" s="181"/>
      <c r="C610" s="202"/>
      <c r="D610" s="335"/>
      <c r="E610" s="335"/>
      <c r="F610" s="335"/>
    </row>
    <row r="611" spans="1:6" s="177" customFormat="1" x14ac:dyDescent="0.2">
      <c r="A611" s="180"/>
      <c r="B611" s="181"/>
      <c r="C611" s="202"/>
      <c r="D611" s="335"/>
      <c r="E611" s="335"/>
      <c r="F611" s="335"/>
    </row>
    <row r="612" spans="1:6" s="177" customFormat="1" x14ac:dyDescent="0.2">
      <c r="A612" s="180"/>
      <c r="B612" s="181"/>
      <c r="C612" s="202"/>
      <c r="D612" s="335"/>
      <c r="E612" s="335"/>
      <c r="F612" s="335"/>
    </row>
    <row r="613" spans="1:6" s="177" customFormat="1" x14ac:dyDescent="0.2">
      <c r="A613" s="180"/>
      <c r="B613" s="181"/>
      <c r="C613" s="202"/>
      <c r="D613" s="335"/>
      <c r="E613" s="335"/>
      <c r="F613" s="335"/>
    </row>
    <row r="614" spans="1:6" s="177" customFormat="1" x14ac:dyDescent="0.2">
      <c r="A614" s="180"/>
      <c r="B614" s="181"/>
      <c r="C614" s="202"/>
      <c r="D614" s="335"/>
      <c r="E614" s="335"/>
      <c r="F614" s="335"/>
    </row>
    <row r="615" spans="1:6" s="177" customFormat="1" x14ac:dyDescent="0.2">
      <c r="A615" s="180"/>
      <c r="B615" s="181"/>
      <c r="C615" s="202"/>
      <c r="D615" s="335"/>
      <c r="E615" s="335"/>
      <c r="F615" s="335"/>
    </row>
    <row r="616" spans="1:6" s="177" customFormat="1" x14ac:dyDescent="0.2">
      <c r="A616" s="180"/>
      <c r="B616" s="181"/>
      <c r="C616" s="202"/>
      <c r="D616" s="335"/>
      <c r="E616" s="335"/>
      <c r="F616" s="335"/>
    </row>
    <row r="617" spans="1:6" s="177" customFormat="1" x14ac:dyDescent="0.2">
      <c r="A617" s="180"/>
      <c r="B617" s="181"/>
      <c r="C617" s="202"/>
      <c r="D617" s="335"/>
      <c r="E617" s="335"/>
      <c r="F617" s="335"/>
    </row>
    <row r="618" spans="1:6" s="177" customFormat="1" x14ac:dyDescent="0.2">
      <c r="A618" s="180"/>
      <c r="B618" s="181"/>
      <c r="C618" s="202"/>
      <c r="D618" s="335"/>
      <c r="E618" s="335"/>
      <c r="F618" s="335"/>
    </row>
    <row r="619" spans="1:6" s="177" customFormat="1" x14ac:dyDescent="0.2">
      <c r="A619" s="180"/>
      <c r="B619" s="181"/>
      <c r="C619" s="202"/>
      <c r="D619" s="335"/>
      <c r="E619" s="335"/>
      <c r="F619" s="335"/>
    </row>
    <row r="620" spans="1:6" s="177" customFormat="1" x14ac:dyDescent="0.2">
      <c r="A620" s="180"/>
      <c r="B620" s="181"/>
      <c r="C620" s="202"/>
      <c r="D620" s="335"/>
      <c r="E620" s="335"/>
      <c r="F620" s="335"/>
    </row>
    <row r="621" spans="1:6" s="177" customFormat="1" x14ac:dyDescent="0.2">
      <c r="A621" s="180"/>
      <c r="B621" s="181"/>
      <c r="C621" s="202"/>
      <c r="D621" s="335"/>
      <c r="E621" s="335"/>
      <c r="F621" s="335"/>
    </row>
    <row r="622" spans="1:6" s="177" customFormat="1" x14ac:dyDescent="0.2">
      <c r="A622" s="180"/>
      <c r="B622" s="181"/>
      <c r="C622" s="202"/>
      <c r="D622" s="335"/>
      <c r="E622" s="335"/>
      <c r="F622" s="335"/>
    </row>
    <row r="623" spans="1:6" s="177" customFormat="1" x14ac:dyDescent="0.2">
      <c r="A623" s="180"/>
      <c r="B623" s="181"/>
      <c r="C623" s="202"/>
      <c r="D623" s="335"/>
      <c r="E623" s="335"/>
      <c r="F623" s="335"/>
    </row>
    <row r="624" spans="1:6" s="177" customFormat="1" x14ac:dyDescent="0.2">
      <c r="A624" s="180"/>
      <c r="B624" s="181"/>
      <c r="C624" s="202"/>
      <c r="D624" s="335"/>
      <c r="E624" s="335"/>
      <c r="F624" s="335"/>
    </row>
    <row r="625" spans="1:6" s="177" customFormat="1" x14ac:dyDescent="0.2">
      <c r="A625" s="180"/>
      <c r="B625" s="181"/>
      <c r="C625" s="202"/>
      <c r="D625" s="335"/>
      <c r="E625" s="335"/>
      <c r="F625" s="335"/>
    </row>
    <row r="626" spans="1:6" s="177" customFormat="1" x14ac:dyDescent="0.2">
      <c r="A626" s="180"/>
      <c r="B626" s="181"/>
      <c r="C626" s="202"/>
      <c r="D626" s="335"/>
      <c r="E626" s="335"/>
      <c r="F626" s="335"/>
    </row>
    <row r="627" spans="1:6" s="177" customFormat="1" x14ac:dyDescent="0.2">
      <c r="A627" s="180"/>
      <c r="B627" s="181"/>
      <c r="C627" s="202"/>
      <c r="D627" s="335"/>
      <c r="E627" s="335"/>
      <c r="F627" s="335"/>
    </row>
    <row r="628" spans="1:6" s="177" customFormat="1" x14ac:dyDescent="0.2">
      <c r="A628" s="180"/>
      <c r="B628" s="181"/>
      <c r="C628" s="202"/>
      <c r="D628" s="335"/>
      <c r="E628" s="335"/>
      <c r="F628" s="335"/>
    </row>
    <row r="629" spans="1:6" s="177" customFormat="1" x14ac:dyDescent="0.2">
      <c r="A629" s="180"/>
      <c r="B629" s="181"/>
      <c r="C629" s="202"/>
      <c r="D629" s="335"/>
      <c r="E629" s="335"/>
      <c r="F629" s="335"/>
    </row>
    <row r="630" spans="1:6" s="177" customFormat="1" x14ac:dyDescent="0.2">
      <c r="A630" s="180"/>
      <c r="B630" s="181"/>
      <c r="C630" s="202"/>
      <c r="D630" s="335"/>
      <c r="E630" s="335"/>
      <c r="F630" s="335"/>
    </row>
    <row r="631" spans="1:6" s="177" customFormat="1" x14ac:dyDescent="0.2">
      <c r="A631" s="180"/>
      <c r="B631" s="181"/>
      <c r="C631" s="202"/>
      <c r="D631" s="335"/>
      <c r="E631" s="335"/>
      <c r="F631" s="335"/>
    </row>
    <row r="632" spans="1:6" s="177" customFormat="1" x14ac:dyDescent="0.2">
      <c r="A632" s="180"/>
      <c r="B632" s="181"/>
      <c r="C632" s="202"/>
      <c r="D632" s="335"/>
      <c r="E632" s="335"/>
      <c r="F632" s="335"/>
    </row>
    <row r="633" spans="1:6" s="177" customFormat="1" x14ac:dyDescent="0.2">
      <c r="A633" s="180"/>
      <c r="B633" s="181"/>
      <c r="C633" s="202"/>
      <c r="D633" s="335"/>
      <c r="E633" s="335"/>
      <c r="F633" s="335"/>
    </row>
    <row r="634" spans="1:6" s="177" customFormat="1" x14ac:dyDescent="0.2">
      <c r="A634" s="180"/>
      <c r="B634" s="181"/>
      <c r="C634" s="202"/>
      <c r="D634" s="335"/>
      <c r="E634" s="335"/>
      <c r="F634" s="335"/>
    </row>
    <row r="635" spans="1:6" s="177" customFormat="1" x14ac:dyDescent="0.2">
      <c r="A635" s="180"/>
      <c r="B635" s="181"/>
      <c r="C635" s="202"/>
      <c r="D635" s="335"/>
      <c r="E635" s="335"/>
      <c r="F635" s="335"/>
    </row>
    <row r="636" spans="1:6" s="177" customFormat="1" x14ac:dyDescent="0.2">
      <c r="A636" s="180"/>
      <c r="B636" s="181"/>
      <c r="C636" s="202"/>
      <c r="D636" s="335"/>
      <c r="E636" s="335"/>
      <c r="F636" s="335"/>
    </row>
    <row r="637" spans="1:6" s="177" customFormat="1" x14ac:dyDescent="0.2">
      <c r="A637" s="180"/>
      <c r="B637" s="181"/>
      <c r="C637" s="202"/>
      <c r="D637" s="335"/>
      <c r="E637" s="335"/>
      <c r="F637" s="335"/>
    </row>
    <row r="638" spans="1:6" s="177" customFormat="1" x14ac:dyDescent="0.2">
      <c r="A638" s="180"/>
      <c r="B638" s="181"/>
      <c r="C638" s="202"/>
      <c r="D638" s="335"/>
      <c r="E638" s="335"/>
      <c r="F638" s="335"/>
    </row>
    <row r="639" spans="1:6" s="177" customFormat="1" x14ac:dyDescent="0.2">
      <c r="A639" s="180"/>
      <c r="B639" s="181"/>
      <c r="C639" s="202"/>
      <c r="D639" s="335"/>
      <c r="E639" s="335"/>
      <c r="F639" s="335"/>
    </row>
    <row r="640" spans="1:6" s="177" customFormat="1" x14ac:dyDescent="0.2">
      <c r="A640" s="180"/>
      <c r="B640" s="181"/>
      <c r="C640" s="202"/>
      <c r="D640" s="335"/>
      <c r="E640" s="335"/>
      <c r="F640" s="335"/>
    </row>
    <row r="641" spans="1:6" s="177" customFormat="1" x14ac:dyDescent="0.2">
      <c r="A641" s="180"/>
      <c r="B641" s="181"/>
      <c r="C641" s="202"/>
      <c r="D641" s="335"/>
      <c r="E641" s="335"/>
      <c r="F641" s="335"/>
    </row>
    <row r="642" spans="1:6" s="177" customFormat="1" x14ac:dyDescent="0.2">
      <c r="A642" s="180"/>
      <c r="B642" s="181"/>
      <c r="C642" s="202"/>
      <c r="D642" s="335"/>
      <c r="E642" s="335"/>
      <c r="F642" s="335"/>
    </row>
    <row r="643" spans="1:6" s="177" customFormat="1" x14ac:dyDescent="0.2">
      <c r="A643" s="180"/>
      <c r="B643" s="181"/>
      <c r="C643" s="202"/>
      <c r="D643" s="335"/>
      <c r="E643" s="335"/>
      <c r="F643" s="335"/>
    </row>
    <row r="644" spans="1:6" s="177" customFormat="1" x14ac:dyDescent="0.2">
      <c r="A644" s="180"/>
      <c r="B644" s="181"/>
      <c r="C644" s="202"/>
      <c r="D644" s="335"/>
      <c r="E644" s="335"/>
      <c r="F644" s="335"/>
    </row>
    <row r="645" spans="1:6" s="177" customFormat="1" x14ac:dyDescent="0.2">
      <c r="A645" s="180"/>
      <c r="B645" s="181"/>
      <c r="C645" s="202"/>
      <c r="D645" s="335"/>
      <c r="E645" s="335"/>
      <c r="F645" s="335"/>
    </row>
    <row r="646" spans="1:6" s="177" customFormat="1" x14ac:dyDescent="0.2">
      <c r="A646" s="180"/>
      <c r="B646" s="181"/>
      <c r="C646" s="202"/>
      <c r="D646" s="335"/>
      <c r="E646" s="335"/>
      <c r="F646" s="335"/>
    </row>
    <row r="647" spans="1:6" s="177" customFormat="1" x14ac:dyDescent="0.2">
      <c r="A647" s="180"/>
      <c r="B647" s="181"/>
      <c r="C647" s="202"/>
      <c r="D647" s="335"/>
      <c r="E647" s="335"/>
      <c r="F647" s="335"/>
    </row>
    <row r="648" spans="1:6" s="177" customFormat="1" x14ac:dyDescent="0.2">
      <c r="A648" s="180"/>
      <c r="B648" s="181"/>
      <c r="C648" s="202"/>
      <c r="D648" s="335"/>
      <c r="E648" s="335"/>
      <c r="F648" s="335"/>
    </row>
    <row r="649" spans="1:6" s="177" customFormat="1" x14ac:dyDescent="0.2">
      <c r="A649" s="180"/>
      <c r="B649" s="181"/>
      <c r="C649" s="202"/>
      <c r="D649" s="335"/>
      <c r="E649" s="335"/>
      <c r="F649" s="335"/>
    </row>
    <row r="650" spans="1:6" s="177" customFormat="1" x14ac:dyDescent="0.2">
      <c r="A650" s="180"/>
      <c r="B650" s="181"/>
      <c r="C650" s="202"/>
      <c r="D650" s="335"/>
      <c r="E650" s="335"/>
      <c r="F650" s="335"/>
    </row>
    <row r="651" spans="1:6" s="177" customFormat="1" x14ac:dyDescent="0.2">
      <c r="A651" s="180"/>
      <c r="B651" s="181"/>
      <c r="C651" s="202"/>
      <c r="D651" s="335"/>
      <c r="E651" s="335"/>
      <c r="F651" s="335"/>
    </row>
    <row r="652" spans="1:6" s="177" customFormat="1" x14ac:dyDescent="0.2">
      <c r="A652" s="180"/>
      <c r="B652" s="181"/>
      <c r="C652" s="202"/>
      <c r="D652" s="335"/>
      <c r="E652" s="335"/>
      <c r="F652" s="335"/>
    </row>
    <row r="653" spans="1:6" s="177" customFormat="1" x14ac:dyDescent="0.2">
      <c r="A653" s="180"/>
      <c r="B653" s="181"/>
      <c r="C653" s="202"/>
      <c r="D653" s="335"/>
      <c r="E653" s="335"/>
      <c r="F653" s="335"/>
    </row>
    <row r="654" spans="1:6" s="177" customFormat="1" x14ac:dyDescent="0.2">
      <c r="A654" s="180"/>
      <c r="B654" s="181"/>
      <c r="C654" s="202"/>
      <c r="D654" s="335"/>
      <c r="E654" s="335"/>
      <c r="F654" s="335"/>
    </row>
    <row r="655" spans="1:6" s="177" customFormat="1" x14ac:dyDescent="0.2">
      <c r="A655" s="180"/>
      <c r="B655" s="181"/>
      <c r="C655" s="202"/>
      <c r="D655" s="335"/>
      <c r="E655" s="335"/>
      <c r="F655" s="335"/>
    </row>
    <row r="656" spans="1:6" s="177" customFormat="1" x14ac:dyDescent="0.2">
      <c r="A656" s="180"/>
      <c r="B656" s="181"/>
      <c r="C656" s="202"/>
      <c r="D656" s="335"/>
      <c r="E656" s="335"/>
      <c r="F656" s="335"/>
    </row>
    <row r="657" spans="1:6" s="177" customFormat="1" x14ac:dyDescent="0.2">
      <c r="A657" s="180"/>
      <c r="B657" s="181"/>
      <c r="C657" s="202"/>
      <c r="D657" s="335"/>
      <c r="E657" s="335"/>
      <c r="F657" s="335"/>
    </row>
    <row r="658" spans="1:6" s="177" customFormat="1" x14ac:dyDescent="0.2">
      <c r="A658" s="180"/>
      <c r="B658" s="181"/>
      <c r="C658" s="202"/>
      <c r="D658" s="335"/>
      <c r="E658" s="335"/>
      <c r="F658" s="335"/>
    </row>
    <row r="659" spans="1:6" s="177" customFormat="1" x14ac:dyDescent="0.2">
      <c r="A659" s="180"/>
      <c r="B659" s="181"/>
      <c r="C659" s="202"/>
      <c r="D659" s="335"/>
      <c r="E659" s="335"/>
      <c r="F659" s="335"/>
    </row>
    <row r="660" spans="1:6" s="177" customFormat="1" x14ac:dyDescent="0.2">
      <c r="A660" s="180"/>
      <c r="B660" s="181"/>
      <c r="C660" s="202"/>
      <c r="D660" s="335"/>
      <c r="E660" s="335"/>
      <c r="F660" s="335"/>
    </row>
    <row r="661" spans="1:6" s="177" customFormat="1" x14ac:dyDescent="0.2">
      <c r="A661" s="180"/>
      <c r="B661" s="181"/>
      <c r="C661" s="202"/>
      <c r="D661" s="335"/>
      <c r="E661" s="335"/>
      <c r="F661" s="335"/>
    </row>
    <row r="662" spans="1:6" s="177" customFormat="1" x14ac:dyDescent="0.2">
      <c r="A662" s="180"/>
      <c r="B662" s="181"/>
      <c r="C662" s="202"/>
      <c r="D662" s="335"/>
      <c r="E662" s="335"/>
      <c r="F662" s="335"/>
    </row>
    <row r="663" spans="1:6" s="177" customFormat="1" x14ac:dyDescent="0.2">
      <c r="A663" s="180"/>
      <c r="B663" s="181"/>
      <c r="C663" s="202"/>
      <c r="D663" s="335"/>
      <c r="E663" s="335"/>
      <c r="F663" s="335"/>
    </row>
    <row r="664" spans="1:6" s="177" customFormat="1" x14ac:dyDescent="0.2">
      <c r="A664" s="180"/>
      <c r="B664" s="181"/>
      <c r="C664" s="202"/>
      <c r="D664" s="335"/>
      <c r="E664" s="335"/>
      <c r="F664" s="335"/>
    </row>
    <row r="665" spans="1:6" s="177" customFormat="1" x14ac:dyDescent="0.2">
      <c r="A665" s="180"/>
      <c r="B665" s="181"/>
      <c r="C665" s="202"/>
      <c r="D665" s="335"/>
      <c r="E665" s="335"/>
      <c r="F665" s="335"/>
    </row>
    <row r="666" spans="1:6" s="177" customFormat="1" x14ac:dyDescent="0.2">
      <c r="A666" s="180"/>
      <c r="B666" s="181"/>
      <c r="C666" s="202"/>
      <c r="D666" s="335"/>
      <c r="E666" s="335"/>
      <c r="F666" s="335"/>
    </row>
    <row r="667" spans="1:6" s="177" customFormat="1" x14ac:dyDescent="0.2">
      <c r="A667" s="180"/>
      <c r="B667" s="181"/>
      <c r="C667" s="202"/>
      <c r="D667" s="335"/>
      <c r="E667" s="335"/>
      <c r="F667" s="335"/>
    </row>
    <row r="668" spans="1:6" s="177" customFormat="1" x14ac:dyDescent="0.2">
      <c r="A668" s="180"/>
      <c r="B668" s="181"/>
      <c r="C668" s="202"/>
      <c r="D668" s="335"/>
      <c r="E668" s="335"/>
      <c r="F668" s="335"/>
    </row>
    <row r="669" spans="1:6" s="177" customFormat="1" x14ac:dyDescent="0.2">
      <c r="A669" s="180"/>
      <c r="B669" s="181"/>
      <c r="C669" s="202"/>
      <c r="D669" s="335"/>
      <c r="E669" s="335"/>
      <c r="F669" s="335"/>
    </row>
    <row r="670" spans="1:6" s="177" customFormat="1" x14ac:dyDescent="0.2">
      <c r="A670" s="180"/>
      <c r="B670" s="181"/>
      <c r="C670" s="202"/>
      <c r="D670" s="335"/>
      <c r="E670" s="335"/>
      <c r="F670" s="335"/>
    </row>
    <row r="671" spans="1:6" s="177" customFormat="1" x14ac:dyDescent="0.2">
      <c r="A671" s="180"/>
      <c r="B671" s="181"/>
      <c r="C671" s="202"/>
      <c r="D671" s="335"/>
      <c r="E671" s="335"/>
      <c r="F671" s="335"/>
    </row>
    <row r="672" spans="1:6" s="177" customFormat="1" x14ac:dyDescent="0.2">
      <c r="A672" s="180"/>
      <c r="B672" s="181"/>
      <c r="C672" s="202"/>
      <c r="D672" s="335"/>
      <c r="E672" s="335"/>
      <c r="F672" s="335"/>
    </row>
    <row r="673" spans="1:6" s="177" customFormat="1" x14ac:dyDescent="0.2">
      <c r="A673" s="180"/>
      <c r="B673" s="181"/>
      <c r="C673" s="202"/>
      <c r="D673" s="335"/>
      <c r="E673" s="335"/>
      <c r="F673" s="335"/>
    </row>
    <row r="674" spans="1:6" s="177" customFormat="1" x14ac:dyDescent="0.2">
      <c r="A674" s="180"/>
      <c r="B674" s="181"/>
      <c r="C674" s="202"/>
      <c r="D674" s="335"/>
      <c r="E674" s="335"/>
      <c r="F674" s="335"/>
    </row>
    <row r="675" spans="1:6" s="177" customFormat="1" x14ac:dyDescent="0.2">
      <c r="A675" s="180"/>
      <c r="B675" s="181"/>
      <c r="C675" s="202"/>
      <c r="D675" s="335"/>
      <c r="E675" s="335"/>
      <c r="F675" s="335"/>
    </row>
    <row r="676" spans="1:6" s="177" customFormat="1" x14ac:dyDescent="0.2">
      <c r="A676" s="180"/>
      <c r="B676" s="181"/>
      <c r="C676" s="202"/>
      <c r="D676" s="335"/>
      <c r="E676" s="335"/>
      <c r="F676" s="335"/>
    </row>
    <row r="677" spans="1:6" s="177" customFormat="1" x14ac:dyDescent="0.2">
      <c r="A677" s="180"/>
      <c r="B677" s="181"/>
      <c r="C677" s="202"/>
      <c r="D677" s="335"/>
      <c r="E677" s="335"/>
      <c r="F677" s="335"/>
    </row>
    <row r="678" spans="1:6" s="177" customFormat="1" x14ac:dyDescent="0.2">
      <c r="A678" s="180"/>
      <c r="B678" s="181"/>
      <c r="C678" s="202"/>
      <c r="D678" s="335"/>
      <c r="E678" s="335"/>
      <c r="F678" s="335"/>
    </row>
    <row r="679" spans="1:6" s="177" customFormat="1" x14ac:dyDescent="0.2">
      <c r="A679" s="180"/>
      <c r="B679" s="181"/>
      <c r="C679" s="202"/>
      <c r="D679" s="335"/>
      <c r="E679" s="335"/>
      <c r="F679" s="335"/>
    </row>
    <row r="680" spans="1:6" s="177" customFormat="1" x14ac:dyDescent="0.2">
      <c r="A680" s="180"/>
      <c r="B680" s="181"/>
      <c r="C680" s="202"/>
      <c r="D680" s="335"/>
      <c r="E680" s="335"/>
      <c r="F680" s="335"/>
    </row>
    <row r="681" spans="1:6" s="177" customFormat="1" x14ac:dyDescent="0.2">
      <c r="A681" s="180"/>
      <c r="B681" s="181"/>
      <c r="C681" s="202"/>
      <c r="D681" s="335"/>
      <c r="E681" s="335"/>
      <c r="F681" s="335"/>
    </row>
    <row r="682" spans="1:6" s="177" customFormat="1" x14ac:dyDescent="0.2">
      <c r="A682" s="180"/>
      <c r="B682" s="181"/>
      <c r="C682" s="202"/>
      <c r="D682" s="335"/>
      <c r="E682" s="335"/>
      <c r="F682" s="335"/>
    </row>
    <row r="683" spans="1:6" s="177" customFormat="1" x14ac:dyDescent="0.2">
      <c r="A683" s="180"/>
      <c r="B683" s="181"/>
      <c r="C683" s="202"/>
      <c r="D683" s="335"/>
      <c r="E683" s="335"/>
      <c r="F683" s="335"/>
    </row>
    <row r="684" spans="1:6" s="177" customFormat="1" x14ac:dyDescent="0.2">
      <c r="A684" s="180"/>
      <c r="B684" s="181"/>
      <c r="C684" s="202"/>
      <c r="D684" s="335"/>
      <c r="E684" s="335"/>
      <c r="F684" s="335"/>
    </row>
    <row r="685" spans="1:6" s="177" customFormat="1" x14ac:dyDescent="0.2">
      <c r="A685" s="180"/>
      <c r="B685" s="181"/>
      <c r="C685" s="202"/>
      <c r="D685" s="335"/>
      <c r="E685" s="335"/>
      <c r="F685" s="335"/>
    </row>
    <row r="686" spans="1:6" s="177" customFormat="1" x14ac:dyDescent="0.2">
      <c r="A686" s="180"/>
      <c r="B686" s="181"/>
      <c r="C686" s="202"/>
      <c r="D686" s="335"/>
      <c r="E686" s="335"/>
      <c r="F686" s="335"/>
    </row>
    <row r="687" spans="1:6" s="177" customFormat="1" x14ac:dyDescent="0.2">
      <c r="A687" s="180"/>
      <c r="B687" s="181"/>
      <c r="C687" s="202"/>
      <c r="D687" s="335"/>
      <c r="E687" s="335"/>
      <c r="F687" s="335"/>
    </row>
    <row r="688" spans="1:6" s="177" customFormat="1" x14ac:dyDescent="0.2">
      <c r="A688" s="180"/>
      <c r="B688" s="181"/>
      <c r="C688" s="202"/>
      <c r="D688" s="335"/>
      <c r="E688" s="335"/>
      <c r="F688" s="335"/>
    </row>
    <row r="689" spans="1:6" s="177" customFormat="1" x14ac:dyDescent="0.2">
      <c r="A689" s="180"/>
      <c r="B689" s="181"/>
      <c r="C689" s="202"/>
      <c r="D689" s="335"/>
      <c r="E689" s="335"/>
      <c r="F689" s="335"/>
    </row>
    <row r="690" spans="1:6" s="177" customFormat="1" x14ac:dyDescent="0.2">
      <c r="A690" s="180"/>
      <c r="B690" s="181"/>
      <c r="C690" s="202"/>
      <c r="D690" s="335"/>
      <c r="E690" s="335"/>
      <c r="F690" s="335"/>
    </row>
    <row r="691" spans="1:6" s="177" customFormat="1" x14ac:dyDescent="0.2">
      <c r="A691" s="180"/>
      <c r="B691" s="181"/>
      <c r="C691" s="202"/>
      <c r="D691" s="335"/>
      <c r="E691" s="335"/>
      <c r="F691" s="335"/>
    </row>
    <row r="692" spans="1:6" s="177" customFormat="1" x14ac:dyDescent="0.2">
      <c r="A692" s="180"/>
      <c r="B692" s="181"/>
      <c r="C692" s="202"/>
      <c r="D692" s="335"/>
      <c r="E692" s="335"/>
      <c r="F692" s="335"/>
    </row>
    <row r="693" spans="1:6" s="177" customFormat="1" x14ac:dyDescent="0.2">
      <c r="A693" s="180"/>
      <c r="B693" s="181"/>
      <c r="C693" s="202"/>
      <c r="D693" s="335"/>
      <c r="E693" s="335"/>
      <c r="F693" s="335"/>
    </row>
    <row r="694" spans="1:6" s="177" customFormat="1" x14ac:dyDescent="0.2">
      <c r="A694" s="180"/>
      <c r="B694" s="181"/>
      <c r="C694" s="202"/>
      <c r="D694" s="335"/>
      <c r="E694" s="335"/>
      <c r="F694" s="335"/>
    </row>
    <row r="695" spans="1:6" s="177" customFormat="1" x14ac:dyDescent="0.2">
      <c r="A695" s="180"/>
      <c r="B695" s="181"/>
      <c r="C695" s="202"/>
      <c r="D695" s="335"/>
      <c r="E695" s="335"/>
      <c r="F695" s="335"/>
    </row>
    <row r="696" spans="1:6" s="177" customFormat="1" x14ac:dyDescent="0.2">
      <c r="A696" s="180"/>
      <c r="B696" s="181"/>
      <c r="C696" s="202"/>
      <c r="D696" s="335"/>
      <c r="E696" s="335"/>
      <c r="F696" s="335"/>
    </row>
    <row r="697" spans="1:6" s="177" customFormat="1" x14ac:dyDescent="0.2">
      <c r="A697" s="180"/>
      <c r="B697" s="181"/>
      <c r="C697" s="202"/>
      <c r="D697" s="335"/>
      <c r="E697" s="335"/>
      <c r="F697" s="335"/>
    </row>
    <row r="698" spans="1:6" s="177" customFormat="1" x14ac:dyDescent="0.2">
      <c r="A698" s="180"/>
      <c r="B698" s="181"/>
      <c r="C698" s="202"/>
      <c r="D698" s="335"/>
      <c r="E698" s="335"/>
      <c r="F698" s="335"/>
    </row>
    <row r="699" spans="1:6" s="177" customFormat="1" x14ac:dyDescent="0.2">
      <c r="A699" s="180"/>
      <c r="B699" s="181"/>
      <c r="C699" s="202"/>
      <c r="D699" s="335"/>
      <c r="E699" s="335"/>
      <c r="F699" s="335"/>
    </row>
    <row r="700" spans="1:6" s="177" customFormat="1" x14ac:dyDescent="0.2">
      <c r="A700" s="180"/>
      <c r="B700" s="181"/>
      <c r="C700" s="202"/>
      <c r="D700" s="335"/>
      <c r="E700" s="335"/>
      <c r="F700" s="335"/>
    </row>
    <row r="701" spans="1:6" s="177" customFormat="1" x14ac:dyDescent="0.2">
      <c r="A701" s="180"/>
      <c r="B701" s="181"/>
      <c r="C701" s="202"/>
      <c r="D701" s="335"/>
      <c r="E701" s="335"/>
      <c r="F701" s="335"/>
    </row>
    <row r="702" spans="1:6" s="177" customFormat="1" x14ac:dyDescent="0.2">
      <c r="A702" s="180"/>
      <c r="B702" s="181"/>
      <c r="C702" s="202"/>
      <c r="D702" s="335"/>
      <c r="E702" s="335"/>
      <c r="F702" s="335"/>
    </row>
    <row r="703" spans="1:6" s="177" customFormat="1" x14ac:dyDescent="0.2">
      <c r="A703" s="180"/>
      <c r="B703" s="181"/>
      <c r="C703" s="202"/>
      <c r="D703" s="335"/>
      <c r="E703" s="335"/>
      <c r="F703" s="335"/>
    </row>
    <row r="704" spans="1:6" s="177" customFormat="1" x14ac:dyDescent="0.2">
      <c r="A704" s="180"/>
      <c r="B704" s="181"/>
      <c r="C704" s="202"/>
      <c r="D704" s="335"/>
      <c r="E704" s="335"/>
      <c r="F704" s="335"/>
    </row>
    <row r="705" spans="1:6" s="177" customFormat="1" x14ac:dyDescent="0.2">
      <c r="A705" s="180"/>
      <c r="B705" s="181"/>
      <c r="C705" s="202"/>
      <c r="D705" s="335"/>
      <c r="E705" s="335"/>
      <c r="F705" s="335"/>
    </row>
    <row r="706" spans="1:6" s="177" customFormat="1" x14ac:dyDescent="0.2">
      <c r="A706" s="180"/>
      <c r="B706" s="181"/>
      <c r="C706" s="202"/>
      <c r="D706" s="335"/>
      <c r="E706" s="335"/>
      <c r="F706" s="335"/>
    </row>
    <row r="707" spans="1:6" s="177" customFormat="1" x14ac:dyDescent="0.2">
      <c r="A707" s="180"/>
      <c r="B707" s="181"/>
      <c r="C707" s="202"/>
      <c r="D707" s="335"/>
      <c r="E707" s="335"/>
      <c r="F707" s="335"/>
    </row>
    <row r="708" spans="1:6" s="177" customFormat="1" x14ac:dyDescent="0.2">
      <c r="A708" s="180"/>
      <c r="B708" s="181"/>
      <c r="C708" s="202"/>
      <c r="D708" s="335"/>
      <c r="E708" s="335"/>
      <c r="F708" s="335"/>
    </row>
    <row r="709" spans="1:6" s="177" customFormat="1" x14ac:dyDescent="0.2">
      <c r="A709" s="180"/>
      <c r="B709" s="181"/>
      <c r="C709" s="202"/>
      <c r="D709" s="335"/>
      <c r="E709" s="335"/>
      <c r="F709" s="335"/>
    </row>
    <row r="710" spans="1:6" s="177" customFormat="1" x14ac:dyDescent="0.2">
      <c r="A710" s="180"/>
      <c r="B710" s="181"/>
      <c r="C710" s="202"/>
      <c r="D710" s="335"/>
      <c r="E710" s="335"/>
      <c r="F710" s="335"/>
    </row>
    <row r="711" spans="1:6" s="177" customFormat="1" x14ac:dyDescent="0.2">
      <c r="A711" s="180"/>
      <c r="B711" s="181"/>
      <c r="C711" s="202"/>
      <c r="D711" s="335"/>
      <c r="E711" s="335"/>
      <c r="F711" s="335"/>
    </row>
    <row r="712" spans="1:6" s="177" customFormat="1" x14ac:dyDescent="0.2">
      <c r="A712" s="180"/>
      <c r="B712" s="181"/>
      <c r="C712" s="202"/>
      <c r="D712" s="335"/>
      <c r="E712" s="335"/>
      <c r="F712" s="335"/>
    </row>
    <row r="713" spans="1:6" s="177" customFormat="1" x14ac:dyDescent="0.2">
      <c r="A713" s="180"/>
      <c r="B713" s="181"/>
      <c r="C713" s="202"/>
      <c r="D713" s="335"/>
      <c r="E713" s="335"/>
      <c r="F713" s="335"/>
    </row>
    <row r="714" spans="1:6" s="177" customFormat="1" x14ac:dyDescent="0.2">
      <c r="A714" s="180"/>
      <c r="B714" s="181"/>
      <c r="C714" s="202"/>
      <c r="D714" s="335"/>
      <c r="E714" s="335"/>
      <c r="F714" s="335"/>
    </row>
    <row r="715" spans="1:6" s="177" customFormat="1" x14ac:dyDescent="0.2">
      <c r="A715" s="180"/>
      <c r="B715" s="181"/>
      <c r="C715" s="202"/>
      <c r="D715" s="335"/>
      <c r="E715" s="335"/>
      <c r="F715" s="335"/>
    </row>
    <row r="716" spans="1:6" s="177" customFormat="1" x14ac:dyDescent="0.2">
      <c r="A716" s="180"/>
      <c r="B716" s="181"/>
      <c r="C716" s="202"/>
      <c r="D716" s="335"/>
      <c r="E716" s="335"/>
      <c r="F716" s="335"/>
    </row>
    <row r="717" spans="1:6" s="177" customFormat="1" x14ac:dyDescent="0.2">
      <c r="A717" s="180"/>
      <c r="B717" s="181"/>
      <c r="C717" s="202"/>
      <c r="D717" s="335"/>
      <c r="E717" s="335"/>
      <c r="F717" s="335"/>
    </row>
    <row r="718" spans="1:6" s="177" customFormat="1" x14ac:dyDescent="0.2">
      <c r="A718" s="180"/>
      <c r="B718" s="181"/>
      <c r="C718" s="202"/>
      <c r="D718" s="335"/>
      <c r="E718" s="335"/>
      <c r="F718" s="335"/>
    </row>
    <row r="719" spans="1:6" s="177" customFormat="1" x14ac:dyDescent="0.2">
      <c r="A719" s="180"/>
      <c r="B719" s="181"/>
      <c r="C719" s="202"/>
      <c r="D719" s="335"/>
      <c r="E719" s="335"/>
      <c r="F719" s="335"/>
    </row>
    <row r="720" spans="1:6" s="177" customFormat="1" x14ac:dyDescent="0.2">
      <c r="A720" s="180"/>
      <c r="B720" s="181"/>
      <c r="C720" s="202"/>
      <c r="D720" s="335"/>
      <c r="E720" s="335"/>
      <c r="F720" s="335"/>
    </row>
    <row r="721" spans="1:6" s="177" customFormat="1" x14ac:dyDescent="0.2">
      <c r="A721" s="180"/>
      <c r="B721" s="181"/>
      <c r="C721" s="202"/>
      <c r="D721" s="335"/>
      <c r="E721" s="335"/>
      <c r="F721" s="335"/>
    </row>
    <row r="722" spans="1:6" s="177" customFormat="1" x14ac:dyDescent="0.2">
      <c r="A722" s="180"/>
      <c r="B722" s="181"/>
      <c r="C722" s="202"/>
      <c r="D722" s="335"/>
      <c r="E722" s="335"/>
      <c r="F722" s="335"/>
    </row>
    <row r="723" spans="1:6" s="177" customFormat="1" x14ac:dyDescent="0.2">
      <c r="A723" s="180"/>
      <c r="B723" s="181"/>
      <c r="C723" s="202"/>
      <c r="D723" s="335"/>
      <c r="E723" s="335"/>
      <c r="F723" s="335"/>
    </row>
    <row r="724" spans="1:6" s="177" customFormat="1" x14ac:dyDescent="0.2">
      <c r="A724" s="180"/>
      <c r="B724" s="181"/>
      <c r="C724" s="202"/>
      <c r="D724" s="335"/>
      <c r="E724" s="335"/>
      <c r="F724" s="335"/>
    </row>
    <row r="725" spans="1:6" s="177" customFormat="1" x14ac:dyDescent="0.2">
      <c r="A725" s="180"/>
      <c r="B725" s="181"/>
      <c r="C725" s="202"/>
      <c r="D725" s="335"/>
      <c r="E725" s="335"/>
      <c r="F725" s="335"/>
    </row>
    <row r="726" spans="1:6" s="177" customFormat="1" x14ac:dyDescent="0.2">
      <c r="A726" s="180"/>
      <c r="B726" s="181"/>
      <c r="C726" s="202"/>
      <c r="D726" s="335"/>
      <c r="E726" s="335"/>
      <c r="F726" s="335"/>
    </row>
    <row r="727" spans="1:6" s="177" customFormat="1" x14ac:dyDescent="0.2">
      <c r="A727" s="180"/>
      <c r="B727" s="181"/>
      <c r="C727" s="202"/>
      <c r="D727" s="335"/>
      <c r="E727" s="335"/>
      <c r="F727" s="335"/>
    </row>
    <row r="728" spans="1:6" s="177" customFormat="1" x14ac:dyDescent="0.2">
      <c r="A728" s="180"/>
      <c r="B728" s="181"/>
      <c r="C728" s="202"/>
      <c r="D728" s="335"/>
      <c r="E728" s="335"/>
      <c r="F728" s="335"/>
    </row>
    <row r="729" spans="1:6" s="177" customFormat="1" x14ac:dyDescent="0.2">
      <c r="A729" s="180"/>
      <c r="B729" s="181"/>
      <c r="C729" s="202"/>
      <c r="D729" s="335"/>
      <c r="E729" s="335"/>
      <c r="F729" s="335"/>
    </row>
    <row r="730" spans="1:6" s="177" customFormat="1" x14ac:dyDescent="0.2">
      <c r="A730" s="180"/>
      <c r="B730" s="181"/>
      <c r="C730" s="202"/>
      <c r="D730" s="335"/>
      <c r="E730" s="335"/>
      <c r="F730" s="335"/>
    </row>
    <row r="731" spans="1:6" s="177" customFormat="1" x14ac:dyDescent="0.2">
      <c r="A731" s="180"/>
      <c r="B731" s="181"/>
      <c r="C731" s="202"/>
      <c r="D731" s="335"/>
      <c r="E731" s="335"/>
      <c r="F731" s="335"/>
    </row>
    <row r="732" spans="1:6" s="177" customFormat="1" x14ac:dyDescent="0.2">
      <c r="A732" s="180"/>
      <c r="B732" s="181"/>
      <c r="C732" s="202"/>
      <c r="D732" s="335"/>
      <c r="E732" s="335"/>
      <c r="F732" s="335"/>
    </row>
    <row r="733" spans="1:6" s="177" customFormat="1" x14ac:dyDescent="0.2">
      <c r="A733" s="180"/>
      <c r="B733" s="181"/>
      <c r="C733" s="202"/>
      <c r="D733" s="335"/>
      <c r="E733" s="335"/>
      <c r="F733" s="335"/>
    </row>
    <row r="734" spans="1:6" s="177" customFormat="1" x14ac:dyDescent="0.2">
      <c r="A734" s="180"/>
      <c r="B734" s="181"/>
      <c r="C734" s="202"/>
      <c r="D734" s="335"/>
      <c r="E734" s="335"/>
      <c r="F734" s="335"/>
    </row>
    <row r="735" spans="1:6" s="177" customFormat="1" x14ac:dyDescent="0.2">
      <c r="A735" s="180"/>
      <c r="B735" s="181"/>
      <c r="C735" s="202"/>
      <c r="D735" s="335"/>
      <c r="E735" s="335"/>
      <c r="F735" s="335"/>
    </row>
    <row r="736" spans="1:6" s="177" customFormat="1" x14ac:dyDescent="0.2">
      <c r="A736" s="180"/>
      <c r="B736" s="181"/>
      <c r="C736" s="202"/>
      <c r="D736" s="335"/>
      <c r="E736" s="335"/>
      <c r="F736" s="335"/>
    </row>
    <row r="737" spans="1:6" s="177" customFormat="1" x14ac:dyDescent="0.2">
      <c r="A737" s="180"/>
      <c r="B737" s="181"/>
      <c r="C737" s="202"/>
      <c r="D737" s="335"/>
      <c r="E737" s="335"/>
      <c r="F737" s="335"/>
    </row>
    <row r="738" spans="1:6" s="177" customFormat="1" x14ac:dyDescent="0.2">
      <c r="A738" s="180"/>
      <c r="B738" s="181"/>
      <c r="C738" s="202"/>
      <c r="D738" s="335"/>
      <c r="E738" s="335"/>
      <c r="F738" s="335"/>
    </row>
    <row r="739" spans="1:6" s="177" customFormat="1" x14ac:dyDescent="0.2">
      <c r="A739" s="180"/>
      <c r="B739" s="181"/>
      <c r="C739" s="202"/>
      <c r="D739" s="335"/>
      <c r="E739" s="335"/>
      <c r="F739" s="335"/>
    </row>
    <row r="740" spans="1:6" s="177" customFormat="1" x14ac:dyDescent="0.2">
      <c r="A740" s="180"/>
      <c r="B740" s="181"/>
      <c r="C740" s="202"/>
      <c r="D740" s="335"/>
      <c r="E740" s="335"/>
      <c r="F740" s="335"/>
    </row>
    <row r="741" spans="1:6" s="177" customFormat="1" x14ac:dyDescent="0.2">
      <c r="A741" s="180"/>
      <c r="B741" s="181"/>
      <c r="C741" s="202"/>
      <c r="D741" s="335"/>
      <c r="E741" s="335"/>
      <c r="F741" s="335"/>
    </row>
    <row r="742" spans="1:6" s="177" customFormat="1" x14ac:dyDescent="0.2">
      <c r="A742" s="180"/>
      <c r="B742" s="181"/>
      <c r="C742" s="202"/>
      <c r="D742" s="335"/>
      <c r="E742" s="335"/>
      <c r="F742" s="335"/>
    </row>
    <row r="743" spans="1:6" s="177" customFormat="1" x14ac:dyDescent="0.2">
      <c r="A743" s="180"/>
      <c r="B743" s="181"/>
      <c r="C743" s="202"/>
      <c r="D743" s="335"/>
      <c r="E743" s="335"/>
      <c r="F743" s="335"/>
    </row>
    <row r="744" spans="1:6" s="177" customFormat="1" x14ac:dyDescent="0.2">
      <c r="A744" s="180"/>
      <c r="B744" s="181"/>
      <c r="C744" s="202"/>
      <c r="D744" s="335"/>
      <c r="E744" s="335"/>
      <c r="F744" s="335"/>
    </row>
    <row r="745" spans="1:6" s="177" customFormat="1" x14ac:dyDescent="0.2">
      <c r="A745" s="180"/>
      <c r="B745" s="181"/>
      <c r="C745" s="202"/>
      <c r="D745" s="335"/>
      <c r="E745" s="335"/>
      <c r="F745" s="335"/>
    </row>
    <row r="746" spans="1:6" s="177" customFormat="1" x14ac:dyDescent="0.2">
      <c r="A746" s="180"/>
      <c r="B746" s="181"/>
      <c r="C746" s="202"/>
      <c r="D746" s="335"/>
      <c r="E746" s="335"/>
      <c r="F746" s="335"/>
    </row>
    <row r="747" spans="1:6" s="177" customFormat="1" x14ac:dyDescent="0.2">
      <c r="A747" s="180"/>
      <c r="B747" s="181"/>
      <c r="C747" s="202"/>
      <c r="D747" s="335"/>
      <c r="E747" s="335"/>
      <c r="F747" s="335"/>
    </row>
    <row r="748" spans="1:6" s="177" customFormat="1" x14ac:dyDescent="0.2">
      <c r="A748" s="180"/>
      <c r="B748" s="181"/>
      <c r="C748" s="202"/>
      <c r="D748" s="335"/>
      <c r="E748" s="335"/>
      <c r="F748" s="335"/>
    </row>
    <row r="749" spans="1:6" s="177" customFormat="1" x14ac:dyDescent="0.2">
      <c r="A749" s="180"/>
      <c r="B749" s="181"/>
      <c r="C749" s="202"/>
      <c r="D749" s="335"/>
      <c r="E749" s="335"/>
      <c r="F749" s="335"/>
    </row>
    <row r="750" spans="1:6" s="177" customFormat="1" x14ac:dyDescent="0.2">
      <c r="A750" s="180"/>
      <c r="B750" s="181"/>
      <c r="C750" s="202"/>
      <c r="D750" s="335"/>
      <c r="E750" s="335"/>
      <c r="F750" s="335"/>
    </row>
    <row r="751" spans="1:6" s="177" customFormat="1" x14ac:dyDescent="0.2">
      <c r="A751" s="180"/>
      <c r="B751" s="181"/>
      <c r="C751" s="202"/>
      <c r="D751" s="335"/>
      <c r="E751" s="335"/>
      <c r="F751" s="335"/>
    </row>
    <row r="752" spans="1:6" s="177" customFormat="1" x14ac:dyDescent="0.2">
      <c r="A752" s="180"/>
      <c r="B752" s="181"/>
      <c r="C752" s="202"/>
      <c r="D752" s="335"/>
      <c r="E752" s="335"/>
      <c r="F752" s="335"/>
    </row>
    <row r="753" spans="1:6" s="177" customFormat="1" x14ac:dyDescent="0.2">
      <c r="A753" s="180"/>
      <c r="B753" s="181"/>
      <c r="C753" s="202"/>
      <c r="D753" s="335"/>
      <c r="E753" s="335"/>
      <c r="F753" s="335"/>
    </row>
    <row r="754" spans="1:6" s="177" customFormat="1" x14ac:dyDescent="0.2">
      <c r="A754" s="180"/>
      <c r="B754" s="181"/>
      <c r="C754" s="202"/>
      <c r="D754" s="335"/>
      <c r="E754" s="335"/>
      <c r="F754" s="335"/>
    </row>
    <row r="755" spans="1:6" s="177" customFormat="1" x14ac:dyDescent="0.2">
      <c r="A755" s="180"/>
      <c r="B755" s="181"/>
      <c r="C755" s="202"/>
      <c r="D755" s="335"/>
      <c r="E755" s="335"/>
      <c r="F755" s="335"/>
    </row>
    <row r="756" spans="1:6" s="177" customFormat="1" x14ac:dyDescent="0.2">
      <c r="A756" s="180"/>
      <c r="B756" s="181"/>
      <c r="C756" s="202"/>
      <c r="D756" s="335"/>
      <c r="E756" s="335"/>
      <c r="F756" s="335"/>
    </row>
    <row r="757" spans="1:6" s="177" customFormat="1" x14ac:dyDescent="0.2">
      <c r="A757" s="180"/>
      <c r="B757" s="181"/>
      <c r="C757" s="202"/>
      <c r="D757" s="335"/>
      <c r="E757" s="335"/>
      <c r="F757" s="335"/>
    </row>
    <row r="758" spans="1:6" s="177" customFormat="1" x14ac:dyDescent="0.2">
      <c r="A758" s="180"/>
      <c r="B758" s="181"/>
      <c r="C758" s="202"/>
      <c r="D758" s="335"/>
      <c r="E758" s="335"/>
      <c r="F758" s="335"/>
    </row>
    <row r="759" spans="1:6" s="177" customFormat="1" x14ac:dyDescent="0.2">
      <c r="A759" s="180"/>
      <c r="B759" s="181"/>
      <c r="C759" s="202"/>
      <c r="D759" s="335"/>
      <c r="E759" s="335"/>
      <c r="F759" s="335"/>
    </row>
    <row r="760" spans="1:6" s="177" customFormat="1" x14ac:dyDescent="0.2">
      <c r="A760" s="180"/>
      <c r="B760" s="181"/>
      <c r="C760" s="202"/>
      <c r="D760" s="335"/>
      <c r="E760" s="335"/>
      <c r="F760" s="335"/>
    </row>
    <row r="761" spans="1:6" s="177" customFormat="1" x14ac:dyDescent="0.2">
      <c r="A761" s="180"/>
      <c r="B761" s="181"/>
      <c r="C761" s="202"/>
      <c r="D761" s="335"/>
      <c r="E761" s="335"/>
      <c r="F761" s="335"/>
    </row>
    <row r="762" spans="1:6" s="177" customFormat="1" x14ac:dyDescent="0.2">
      <c r="A762" s="180"/>
      <c r="B762" s="181"/>
      <c r="C762" s="202"/>
      <c r="D762" s="335"/>
      <c r="E762" s="335"/>
      <c r="F762" s="335"/>
    </row>
    <row r="763" spans="1:6" s="177" customFormat="1" x14ac:dyDescent="0.2">
      <c r="A763" s="180"/>
      <c r="B763" s="181"/>
      <c r="C763" s="202"/>
      <c r="D763" s="335"/>
      <c r="E763" s="335"/>
      <c r="F763" s="335"/>
    </row>
    <row r="764" spans="1:6" s="177" customFormat="1" x14ac:dyDescent="0.2">
      <c r="A764" s="180"/>
      <c r="B764" s="181"/>
      <c r="C764" s="202"/>
      <c r="D764" s="335"/>
      <c r="E764" s="335"/>
      <c r="F764" s="335"/>
    </row>
    <row r="765" spans="1:6" s="177" customFormat="1" x14ac:dyDescent="0.2">
      <c r="A765" s="180"/>
      <c r="B765" s="181"/>
      <c r="C765" s="202"/>
      <c r="D765" s="335"/>
      <c r="E765" s="335"/>
      <c r="F765" s="335"/>
    </row>
    <row r="766" spans="1:6" s="177" customFormat="1" x14ac:dyDescent="0.2">
      <c r="A766" s="180"/>
      <c r="B766" s="181"/>
      <c r="C766" s="202"/>
      <c r="D766" s="335"/>
      <c r="E766" s="335"/>
      <c r="F766" s="335"/>
    </row>
    <row r="767" spans="1:6" s="177" customFormat="1" x14ac:dyDescent="0.2">
      <c r="A767" s="180"/>
      <c r="B767" s="181"/>
      <c r="C767" s="202"/>
      <c r="D767" s="335"/>
      <c r="E767" s="335"/>
      <c r="F767" s="335"/>
    </row>
    <row r="768" spans="1:6" s="177" customFormat="1" x14ac:dyDescent="0.2">
      <c r="A768" s="180"/>
      <c r="B768" s="181"/>
      <c r="C768" s="202"/>
      <c r="D768" s="335"/>
      <c r="E768" s="335"/>
      <c r="F768" s="335"/>
    </row>
    <row r="769" spans="1:6" s="177" customFormat="1" x14ac:dyDescent="0.2">
      <c r="A769" s="180"/>
      <c r="B769" s="181"/>
      <c r="C769" s="202"/>
      <c r="D769" s="335"/>
      <c r="E769" s="335"/>
      <c r="F769" s="335"/>
    </row>
    <row r="770" spans="1:6" s="177" customFormat="1" x14ac:dyDescent="0.2">
      <c r="A770" s="180"/>
      <c r="B770" s="181"/>
      <c r="C770" s="202"/>
      <c r="D770" s="335"/>
      <c r="E770" s="335"/>
      <c r="F770" s="335"/>
    </row>
    <row r="771" spans="1:6" s="177" customFormat="1" x14ac:dyDescent="0.2">
      <c r="A771" s="180"/>
      <c r="B771" s="181"/>
      <c r="C771" s="202"/>
      <c r="D771" s="335"/>
      <c r="E771" s="335"/>
      <c r="F771" s="335"/>
    </row>
    <row r="772" spans="1:6" s="177" customFormat="1" x14ac:dyDescent="0.2">
      <c r="A772" s="180"/>
      <c r="B772" s="181"/>
      <c r="C772" s="202"/>
      <c r="D772" s="335"/>
      <c r="E772" s="335"/>
      <c r="F772" s="335"/>
    </row>
    <row r="773" spans="1:6" s="177" customFormat="1" x14ac:dyDescent="0.2">
      <c r="A773" s="180"/>
      <c r="B773" s="181"/>
      <c r="C773" s="202"/>
      <c r="D773" s="335"/>
      <c r="E773" s="335"/>
      <c r="F773" s="335"/>
    </row>
    <row r="774" spans="1:6" s="177" customFormat="1" x14ac:dyDescent="0.2">
      <c r="A774" s="180"/>
      <c r="B774" s="181"/>
      <c r="C774" s="202"/>
      <c r="D774" s="335"/>
      <c r="E774" s="335"/>
      <c r="F774" s="335"/>
    </row>
    <row r="775" spans="1:6" s="177" customFormat="1" x14ac:dyDescent="0.2">
      <c r="A775" s="180"/>
      <c r="B775" s="181"/>
      <c r="C775" s="202"/>
      <c r="D775" s="335"/>
      <c r="E775" s="335"/>
      <c r="F775" s="335"/>
    </row>
    <row r="776" spans="1:6" s="177" customFormat="1" x14ac:dyDescent="0.2">
      <c r="A776" s="180"/>
      <c r="B776" s="181"/>
      <c r="C776" s="202"/>
      <c r="D776" s="335"/>
      <c r="E776" s="335"/>
      <c r="F776" s="335"/>
    </row>
    <row r="777" spans="1:6" s="177" customFormat="1" x14ac:dyDescent="0.2">
      <c r="A777" s="180"/>
      <c r="B777" s="181"/>
      <c r="C777" s="202"/>
      <c r="D777" s="335"/>
      <c r="E777" s="335"/>
      <c r="F777" s="335"/>
    </row>
    <row r="778" spans="1:6" s="177" customFormat="1" x14ac:dyDescent="0.2">
      <c r="A778" s="180"/>
      <c r="B778" s="181"/>
      <c r="C778" s="202"/>
      <c r="D778" s="335"/>
      <c r="E778" s="335"/>
      <c r="F778" s="335"/>
    </row>
    <row r="779" spans="1:6" s="177" customFormat="1" x14ac:dyDescent="0.2">
      <c r="A779" s="180"/>
      <c r="B779" s="181"/>
      <c r="C779" s="202"/>
      <c r="D779" s="335"/>
      <c r="E779" s="335"/>
      <c r="F779" s="335"/>
    </row>
    <row r="780" spans="1:6" s="177" customFormat="1" x14ac:dyDescent="0.2">
      <c r="A780" s="180"/>
      <c r="B780" s="181"/>
      <c r="C780" s="202"/>
      <c r="D780" s="335"/>
      <c r="E780" s="335"/>
      <c r="F780" s="335"/>
    </row>
    <row r="781" spans="1:6" s="177" customFormat="1" x14ac:dyDescent="0.2">
      <c r="A781" s="180"/>
      <c r="B781" s="181"/>
      <c r="C781" s="202"/>
      <c r="D781" s="335"/>
      <c r="E781" s="335"/>
      <c r="F781" s="335"/>
    </row>
    <row r="782" spans="1:6" s="177" customFormat="1" x14ac:dyDescent="0.2">
      <c r="A782" s="180"/>
      <c r="B782" s="181"/>
      <c r="C782" s="202"/>
      <c r="D782" s="335"/>
      <c r="E782" s="335"/>
      <c r="F782" s="335"/>
    </row>
    <row r="783" spans="1:6" s="177" customFormat="1" x14ac:dyDescent="0.2">
      <c r="A783" s="180"/>
      <c r="B783" s="181"/>
      <c r="C783" s="202"/>
      <c r="D783" s="335"/>
      <c r="E783" s="335"/>
      <c r="F783" s="335"/>
    </row>
    <row r="784" spans="1:6" s="177" customFormat="1" x14ac:dyDescent="0.2">
      <c r="A784" s="180"/>
      <c r="B784" s="181"/>
      <c r="C784" s="202"/>
      <c r="D784" s="335"/>
      <c r="E784" s="335"/>
      <c r="F784" s="335"/>
    </row>
    <row r="785" spans="1:6" s="177" customFormat="1" x14ac:dyDescent="0.2">
      <c r="A785" s="180"/>
      <c r="B785" s="181"/>
      <c r="C785" s="202"/>
      <c r="D785" s="335"/>
      <c r="E785" s="335"/>
      <c r="F785" s="335"/>
    </row>
    <row r="786" spans="1:6" s="177" customFormat="1" x14ac:dyDescent="0.2">
      <c r="A786" s="180"/>
      <c r="B786" s="181"/>
      <c r="C786" s="202"/>
      <c r="D786" s="335"/>
      <c r="E786" s="335"/>
      <c r="F786" s="335"/>
    </row>
    <row r="787" spans="1:6" s="177" customFormat="1" x14ac:dyDescent="0.2">
      <c r="A787" s="180"/>
      <c r="B787" s="181"/>
      <c r="C787" s="202"/>
      <c r="D787" s="335"/>
      <c r="E787" s="335"/>
      <c r="F787" s="335"/>
    </row>
    <row r="788" spans="1:6" s="177" customFormat="1" x14ac:dyDescent="0.2">
      <c r="A788" s="180"/>
      <c r="B788" s="181"/>
      <c r="C788" s="202"/>
      <c r="D788" s="335"/>
      <c r="E788" s="335"/>
      <c r="F788" s="335"/>
    </row>
    <row r="789" spans="1:6" s="177" customFormat="1" x14ac:dyDescent="0.2">
      <c r="A789" s="180"/>
      <c r="B789" s="181"/>
      <c r="C789" s="202"/>
      <c r="D789" s="335"/>
      <c r="E789" s="335"/>
      <c r="F789" s="335"/>
    </row>
    <row r="790" spans="1:6" s="177" customFormat="1" x14ac:dyDescent="0.2">
      <c r="A790" s="180"/>
      <c r="B790" s="181"/>
      <c r="C790" s="202"/>
      <c r="D790" s="335"/>
      <c r="E790" s="335"/>
      <c r="F790" s="335"/>
    </row>
    <row r="791" spans="1:6" s="177" customFormat="1" x14ac:dyDescent="0.2">
      <c r="A791" s="180"/>
      <c r="B791" s="181"/>
      <c r="C791" s="202"/>
      <c r="D791" s="335"/>
      <c r="E791" s="335"/>
      <c r="F791" s="335"/>
    </row>
    <row r="792" spans="1:6" s="177" customFormat="1" x14ac:dyDescent="0.2">
      <c r="A792" s="180"/>
      <c r="B792" s="181"/>
      <c r="C792" s="202"/>
      <c r="D792" s="335"/>
      <c r="E792" s="335"/>
      <c r="F792" s="335"/>
    </row>
    <row r="793" spans="1:6" s="177" customFormat="1" x14ac:dyDescent="0.2">
      <c r="A793" s="180"/>
      <c r="B793" s="181"/>
      <c r="C793" s="202"/>
      <c r="D793" s="335"/>
      <c r="E793" s="335"/>
      <c r="F793" s="335"/>
    </row>
    <row r="794" spans="1:6" s="177" customFormat="1" x14ac:dyDescent="0.2">
      <c r="A794" s="180"/>
      <c r="B794" s="181"/>
      <c r="C794" s="202"/>
      <c r="D794" s="335"/>
      <c r="E794" s="335"/>
      <c r="F794" s="335"/>
    </row>
    <row r="795" spans="1:6" s="177" customFormat="1" x14ac:dyDescent="0.2">
      <c r="A795" s="180"/>
      <c r="B795" s="181"/>
      <c r="C795" s="202"/>
      <c r="D795" s="335"/>
      <c r="E795" s="335"/>
      <c r="F795" s="335"/>
    </row>
    <row r="796" spans="1:6" s="177" customFormat="1" x14ac:dyDescent="0.2">
      <c r="A796" s="180"/>
      <c r="B796" s="181"/>
      <c r="C796" s="202"/>
      <c r="D796" s="335"/>
      <c r="E796" s="335"/>
      <c r="F796" s="335"/>
    </row>
    <row r="797" spans="1:6" s="177" customFormat="1" x14ac:dyDescent="0.2">
      <c r="A797" s="180"/>
      <c r="B797" s="181"/>
      <c r="C797" s="202"/>
      <c r="D797" s="335"/>
      <c r="E797" s="335"/>
      <c r="F797" s="335"/>
    </row>
    <row r="798" spans="1:6" s="177" customFormat="1" x14ac:dyDescent="0.2">
      <c r="A798" s="180"/>
      <c r="B798" s="181"/>
      <c r="C798" s="202"/>
      <c r="D798" s="335"/>
      <c r="E798" s="335"/>
      <c r="F798" s="335"/>
    </row>
    <row r="799" spans="1:6" s="177" customFormat="1" x14ac:dyDescent="0.2">
      <c r="A799" s="180"/>
      <c r="B799" s="181"/>
      <c r="C799" s="202"/>
      <c r="D799" s="335"/>
      <c r="E799" s="335"/>
      <c r="F799" s="335"/>
    </row>
    <row r="800" spans="1:6" s="177" customFormat="1" x14ac:dyDescent="0.2">
      <c r="A800" s="180"/>
      <c r="B800" s="181"/>
      <c r="C800" s="202"/>
      <c r="D800" s="335"/>
      <c r="E800" s="335"/>
      <c r="F800" s="335"/>
    </row>
    <row r="801" spans="1:6" s="177" customFormat="1" x14ac:dyDescent="0.2">
      <c r="A801" s="180"/>
      <c r="B801" s="181"/>
      <c r="C801" s="202"/>
      <c r="D801" s="335"/>
      <c r="E801" s="335"/>
      <c r="F801" s="335"/>
    </row>
    <row r="802" spans="1:6" s="177" customFormat="1" x14ac:dyDescent="0.2">
      <c r="A802" s="180"/>
      <c r="B802" s="181"/>
      <c r="C802" s="202"/>
      <c r="D802" s="335"/>
      <c r="E802" s="335"/>
      <c r="F802" s="335"/>
    </row>
    <row r="803" spans="1:6" s="177" customFormat="1" x14ac:dyDescent="0.2">
      <c r="A803" s="180"/>
      <c r="B803" s="181"/>
      <c r="C803" s="202"/>
      <c r="D803" s="335"/>
      <c r="E803" s="335"/>
      <c r="F803" s="335"/>
    </row>
    <row r="804" spans="1:6" s="177" customFormat="1" x14ac:dyDescent="0.2">
      <c r="A804" s="180"/>
      <c r="B804" s="181"/>
      <c r="C804" s="202"/>
      <c r="D804" s="335"/>
      <c r="E804" s="335"/>
      <c r="F804" s="335"/>
    </row>
    <row r="805" spans="1:6" s="177" customFormat="1" x14ac:dyDescent="0.2">
      <c r="A805" s="180"/>
      <c r="B805" s="181"/>
      <c r="C805" s="202"/>
      <c r="D805" s="335"/>
      <c r="E805" s="335"/>
      <c r="F805" s="335"/>
    </row>
    <row r="806" spans="1:6" s="177" customFormat="1" x14ac:dyDescent="0.2">
      <c r="A806" s="180"/>
      <c r="B806" s="181"/>
      <c r="C806" s="202"/>
      <c r="D806" s="335"/>
      <c r="E806" s="335"/>
      <c r="F806" s="335"/>
    </row>
    <row r="807" spans="1:6" s="177" customFormat="1" x14ac:dyDescent="0.2">
      <c r="A807" s="180"/>
      <c r="B807" s="181"/>
      <c r="C807" s="202"/>
      <c r="D807" s="335"/>
      <c r="E807" s="335"/>
      <c r="F807" s="335"/>
    </row>
    <row r="808" spans="1:6" s="177" customFormat="1" x14ac:dyDescent="0.2">
      <c r="A808" s="180"/>
      <c r="B808" s="181"/>
      <c r="C808" s="202"/>
      <c r="D808" s="335"/>
      <c r="E808" s="335"/>
      <c r="F808" s="335"/>
    </row>
    <row r="809" spans="1:6" s="177" customFormat="1" x14ac:dyDescent="0.2">
      <c r="A809" s="180"/>
      <c r="B809" s="181"/>
      <c r="C809" s="202"/>
      <c r="D809" s="335"/>
      <c r="E809" s="335"/>
      <c r="F809" s="335"/>
    </row>
    <row r="810" spans="1:6" s="177" customFormat="1" x14ac:dyDescent="0.2">
      <c r="A810" s="180"/>
      <c r="B810" s="181"/>
      <c r="C810" s="202"/>
      <c r="D810" s="335"/>
      <c r="E810" s="335"/>
      <c r="F810" s="335"/>
    </row>
    <row r="811" spans="1:6" s="177" customFormat="1" x14ac:dyDescent="0.2">
      <c r="A811" s="180"/>
      <c r="B811" s="181"/>
      <c r="C811" s="202"/>
      <c r="D811" s="335"/>
      <c r="E811" s="335"/>
      <c r="F811" s="335"/>
    </row>
    <row r="812" spans="1:6" s="177" customFormat="1" x14ac:dyDescent="0.2">
      <c r="A812" s="180"/>
      <c r="B812" s="181"/>
      <c r="C812" s="202"/>
      <c r="D812" s="335"/>
      <c r="E812" s="335"/>
      <c r="F812" s="335"/>
    </row>
    <row r="813" spans="1:6" s="177" customFormat="1" x14ac:dyDescent="0.2">
      <c r="A813" s="180"/>
      <c r="B813" s="181"/>
      <c r="C813" s="202"/>
      <c r="D813" s="335"/>
      <c r="E813" s="335"/>
      <c r="F813" s="335"/>
    </row>
    <row r="814" spans="1:6" s="177" customFormat="1" x14ac:dyDescent="0.2">
      <c r="A814" s="180"/>
      <c r="B814" s="181"/>
      <c r="C814" s="202"/>
      <c r="D814" s="335"/>
      <c r="E814" s="335"/>
      <c r="F814" s="335"/>
    </row>
    <row r="815" spans="1:6" s="177" customFormat="1" x14ac:dyDescent="0.2">
      <c r="A815" s="180"/>
      <c r="B815" s="181"/>
      <c r="C815" s="202"/>
      <c r="D815" s="335"/>
      <c r="E815" s="335"/>
      <c r="F815" s="335"/>
    </row>
    <row r="816" spans="1:6" s="177" customFormat="1" x14ac:dyDescent="0.2">
      <c r="A816" s="180"/>
      <c r="B816" s="181"/>
      <c r="C816" s="202"/>
      <c r="D816" s="335"/>
      <c r="E816" s="335"/>
      <c r="F816" s="335"/>
    </row>
    <row r="817" spans="1:6" s="177" customFormat="1" x14ac:dyDescent="0.2">
      <c r="A817" s="180"/>
      <c r="B817" s="181"/>
      <c r="C817" s="202"/>
      <c r="D817" s="335"/>
      <c r="E817" s="335"/>
      <c r="F817" s="335"/>
    </row>
    <row r="818" spans="1:6" s="177" customFormat="1" x14ac:dyDescent="0.2">
      <c r="A818" s="180"/>
      <c r="B818" s="181"/>
      <c r="C818" s="202"/>
      <c r="D818" s="335"/>
      <c r="E818" s="335"/>
      <c r="F818" s="335"/>
    </row>
    <row r="819" spans="1:6" s="177" customFormat="1" x14ac:dyDescent="0.2">
      <c r="A819" s="180"/>
      <c r="B819" s="181"/>
      <c r="C819" s="202"/>
      <c r="D819" s="335"/>
      <c r="E819" s="335"/>
      <c r="F819" s="335"/>
    </row>
    <row r="820" spans="1:6" s="177" customFormat="1" x14ac:dyDescent="0.2">
      <c r="A820" s="180"/>
      <c r="B820" s="181"/>
      <c r="C820" s="202"/>
      <c r="D820" s="335"/>
      <c r="E820" s="335"/>
      <c r="F820" s="335"/>
    </row>
    <row r="821" spans="1:6" s="177" customFormat="1" x14ac:dyDescent="0.2">
      <c r="A821" s="180"/>
      <c r="B821" s="181"/>
      <c r="C821" s="202"/>
      <c r="D821" s="335"/>
      <c r="E821" s="335"/>
      <c r="F821" s="335"/>
    </row>
    <row r="822" spans="1:6" s="177" customFormat="1" x14ac:dyDescent="0.2">
      <c r="A822" s="180"/>
      <c r="B822" s="181"/>
      <c r="C822" s="202"/>
      <c r="D822" s="335"/>
      <c r="E822" s="335"/>
      <c r="F822" s="335"/>
    </row>
    <row r="823" spans="1:6" s="177" customFormat="1" x14ac:dyDescent="0.2">
      <c r="A823" s="180"/>
      <c r="B823" s="181"/>
      <c r="C823" s="202"/>
      <c r="D823" s="335"/>
      <c r="E823" s="335"/>
      <c r="F823" s="335"/>
    </row>
    <row r="824" spans="1:6" s="177" customFormat="1" x14ac:dyDescent="0.2">
      <c r="A824" s="180"/>
      <c r="B824" s="181"/>
      <c r="C824" s="202"/>
      <c r="D824" s="335"/>
      <c r="E824" s="335"/>
      <c r="F824" s="335"/>
    </row>
    <row r="825" spans="1:6" s="177" customFormat="1" x14ac:dyDescent="0.2">
      <c r="A825" s="180"/>
      <c r="B825" s="181"/>
      <c r="C825" s="202"/>
      <c r="D825" s="335"/>
      <c r="E825" s="335"/>
      <c r="F825" s="335"/>
    </row>
    <row r="826" spans="1:6" s="177" customFormat="1" x14ac:dyDescent="0.2">
      <c r="A826" s="180"/>
      <c r="B826" s="181"/>
      <c r="C826" s="202"/>
      <c r="D826" s="335"/>
      <c r="E826" s="335"/>
      <c r="F826" s="335"/>
    </row>
    <row r="827" spans="1:6" s="177" customFormat="1" x14ac:dyDescent="0.2">
      <c r="A827" s="180"/>
      <c r="B827" s="181"/>
      <c r="C827" s="202"/>
      <c r="D827" s="335"/>
      <c r="E827" s="335"/>
      <c r="F827" s="335"/>
    </row>
    <row r="828" spans="1:6" s="177" customFormat="1" x14ac:dyDescent="0.2">
      <c r="A828" s="180"/>
      <c r="B828" s="181"/>
      <c r="C828" s="202"/>
      <c r="D828" s="335"/>
      <c r="E828" s="335"/>
      <c r="F828" s="335"/>
    </row>
    <row r="829" spans="1:6" s="177" customFormat="1" x14ac:dyDescent="0.2">
      <c r="A829" s="180"/>
      <c r="B829" s="181"/>
      <c r="C829" s="202"/>
      <c r="D829" s="335"/>
      <c r="E829" s="335"/>
      <c r="F829" s="335"/>
    </row>
    <row r="830" spans="1:6" s="177" customFormat="1" x14ac:dyDescent="0.2">
      <c r="A830" s="180"/>
      <c r="B830" s="181"/>
      <c r="C830" s="202"/>
      <c r="D830" s="335"/>
      <c r="E830" s="335"/>
      <c r="F830" s="335"/>
    </row>
    <row r="831" spans="1:6" s="177" customFormat="1" x14ac:dyDescent="0.2">
      <c r="A831" s="180"/>
      <c r="B831" s="181"/>
      <c r="C831" s="202"/>
      <c r="D831" s="335"/>
      <c r="E831" s="335"/>
      <c r="F831" s="335"/>
    </row>
    <row r="832" spans="1:6" s="177" customFormat="1" x14ac:dyDescent="0.2">
      <c r="A832" s="180"/>
      <c r="B832" s="181"/>
      <c r="C832" s="202"/>
      <c r="D832" s="335"/>
      <c r="E832" s="335"/>
      <c r="F832" s="335"/>
    </row>
    <row r="833" spans="1:6" s="177" customFormat="1" x14ac:dyDescent="0.2">
      <c r="A833" s="180"/>
      <c r="B833" s="181"/>
      <c r="C833" s="202"/>
      <c r="D833" s="335"/>
      <c r="E833" s="335"/>
      <c r="F833" s="335"/>
    </row>
    <row r="834" spans="1:6" s="177" customFormat="1" x14ac:dyDescent="0.2">
      <c r="A834" s="180"/>
      <c r="B834" s="181"/>
      <c r="C834" s="202"/>
      <c r="D834" s="335"/>
      <c r="E834" s="335"/>
      <c r="F834" s="335"/>
    </row>
    <row r="835" spans="1:6" s="177" customFormat="1" x14ac:dyDescent="0.2">
      <c r="A835" s="180"/>
      <c r="B835" s="181"/>
      <c r="C835" s="202"/>
      <c r="D835" s="335"/>
      <c r="E835" s="335"/>
      <c r="F835" s="335"/>
    </row>
    <row r="836" spans="1:6" s="177" customFormat="1" x14ac:dyDescent="0.2">
      <c r="A836" s="180"/>
      <c r="B836" s="181"/>
      <c r="C836" s="202"/>
      <c r="D836" s="335"/>
      <c r="E836" s="335"/>
      <c r="F836" s="335"/>
    </row>
    <row r="837" spans="1:6" s="177" customFormat="1" x14ac:dyDescent="0.2">
      <c r="A837" s="180"/>
      <c r="B837" s="181"/>
      <c r="C837" s="202"/>
      <c r="D837" s="335"/>
      <c r="E837" s="335"/>
      <c r="F837" s="335"/>
    </row>
    <row r="838" spans="1:6" s="177" customFormat="1" x14ac:dyDescent="0.2">
      <c r="A838" s="180"/>
      <c r="B838" s="181"/>
      <c r="C838" s="202"/>
      <c r="D838" s="335"/>
      <c r="E838" s="335"/>
      <c r="F838" s="335"/>
    </row>
    <row r="839" spans="1:6" s="177" customFormat="1" x14ac:dyDescent="0.2">
      <c r="A839" s="180"/>
      <c r="B839" s="181"/>
      <c r="C839" s="202"/>
      <c r="D839" s="335"/>
      <c r="E839" s="335"/>
      <c r="F839" s="335"/>
    </row>
    <row r="840" spans="1:6" s="177" customFormat="1" x14ac:dyDescent="0.2">
      <c r="A840" s="180"/>
      <c r="B840" s="181"/>
      <c r="C840" s="202"/>
      <c r="D840" s="335"/>
      <c r="E840" s="335"/>
      <c r="F840" s="335"/>
    </row>
    <row r="841" spans="1:6" s="177" customFormat="1" x14ac:dyDescent="0.2">
      <c r="A841" s="180"/>
      <c r="B841" s="181"/>
      <c r="C841" s="202"/>
      <c r="D841" s="335"/>
      <c r="E841" s="335"/>
      <c r="F841" s="335"/>
    </row>
    <row r="842" spans="1:6" s="177" customFormat="1" x14ac:dyDescent="0.2">
      <c r="A842" s="180"/>
      <c r="B842" s="181"/>
      <c r="C842" s="202"/>
      <c r="D842" s="335"/>
      <c r="E842" s="335"/>
      <c r="F842" s="335"/>
    </row>
    <row r="843" spans="1:6" s="177" customFormat="1" x14ac:dyDescent="0.2">
      <c r="A843" s="180"/>
      <c r="B843" s="181"/>
      <c r="C843" s="202"/>
      <c r="D843" s="335"/>
      <c r="E843" s="335"/>
      <c r="F843" s="335"/>
    </row>
    <row r="844" spans="1:6" s="177" customFormat="1" x14ac:dyDescent="0.2">
      <c r="A844" s="180"/>
      <c r="B844" s="181"/>
      <c r="C844" s="202"/>
      <c r="D844" s="335"/>
      <c r="E844" s="335"/>
      <c r="F844" s="335"/>
    </row>
    <row r="845" spans="1:6" s="177" customFormat="1" x14ac:dyDescent="0.2">
      <c r="A845" s="180"/>
      <c r="B845" s="181"/>
      <c r="C845" s="202"/>
      <c r="D845" s="335"/>
      <c r="E845" s="335"/>
      <c r="F845" s="335"/>
    </row>
    <row r="846" spans="1:6" s="177" customFormat="1" x14ac:dyDescent="0.2">
      <c r="A846" s="180"/>
      <c r="B846" s="181"/>
      <c r="C846" s="202"/>
      <c r="D846" s="335"/>
      <c r="E846" s="335"/>
      <c r="F846" s="335"/>
    </row>
    <row r="847" spans="1:6" s="177" customFormat="1" x14ac:dyDescent="0.2">
      <c r="A847" s="180"/>
      <c r="B847" s="181"/>
      <c r="C847" s="202"/>
      <c r="D847" s="335"/>
      <c r="E847" s="335"/>
      <c r="F847" s="335"/>
    </row>
    <row r="848" spans="1:6" s="177" customFormat="1" x14ac:dyDescent="0.2">
      <c r="A848" s="180"/>
      <c r="B848" s="181"/>
      <c r="C848" s="202"/>
      <c r="D848" s="335"/>
      <c r="E848" s="335"/>
      <c r="F848" s="335"/>
    </row>
    <row r="849" spans="1:6" s="177" customFormat="1" x14ac:dyDescent="0.2">
      <c r="A849" s="180"/>
      <c r="B849" s="181"/>
      <c r="C849" s="202"/>
      <c r="D849" s="335"/>
      <c r="E849" s="335"/>
      <c r="F849" s="335"/>
    </row>
    <row r="850" spans="1:6" s="177" customFormat="1" x14ac:dyDescent="0.2">
      <c r="A850" s="180"/>
      <c r="B850" s="181"/>
      <c r="C850" s="202"/>
      <c r="D850" s="335"/>
      <c r="E850" s="335"/>
      <c r="F850" s="335"/>
    </row>
    <row r="851" spans="1:6" s="177" customFormat="1" x14ac:dyDescent="0.2">
      <c r="A851" s="180"/>
      <c r="B851" s="181"/>
      <c r="C851" s="202"/>
      <c r="D851" s="335"/>
      <c r="E851" s="335"/>
      <c r="F851" s="335"/>
    </row>
    <row r="852" spans="1:6" s="177" customFormat="1" x14ac:dyDescent="0.2">
      <c r="A852" s="180"/>
      <c r="B852" s="181"/>
      <c r="C852" s="202"/>
      <c r="D852" s="335"/>
      <c r="E852" s="335"/>
      <c r="F852" s="335"/>
    </row>
    <row r="853" spans="1:6" s="177" customFormat="1" x14ac:dyDescent="0.2">
      <c r="A853" s="180"/>
      <c r="B853" s="181"/>
      <c r="C853" s="202"/>
      <c r="D853" s="335"/>
      <c r="E853" s="335"/>
      <c r="F853" s="335"/>
    </row>
    <row r="854" spans="1:6" s="177" customFormat="1" x14ac:dyDescent="0.2">
      <c r="A854" s="180"/>
      <c r="B854" s="181"/>
      <c r="C854" s="202"/>
      <c r="D854" s="335"/>
      <c r="E854" s="335"/>
      <c r="F854" s="335"/>
    </row>
    <row r="855" spans="1:6" s="177" customFormat="1" x14ac:dyDescent="0.2">
      <c r="A855" s="180"/>
      <c r="B855" s="181"/>
      <c r="C855" s="202"/>
      <c r="D855" s="335"/>
      <c r="E855" s="335"/>
      <c r="F855" s="335"/>
    </row>
    <row r="856" spans="1:6" s="177" customFormat="1" x14ac:dyDescent="0.2">
      <c r="A856" s="180"/>
      <c r="B856" s="181"/>
      <c r="C856" s="202"/>
      <c r="D856" s="335"/>
      <c r="E856" s="335"/>
      <c r="F856" s="335"/>
    </row>
    <row r="857" spans="1:6" s="177" customFormat="1" x14ac:dyDescent="0.2">
      <c r="A857" s="180"/>
      <c r="B857" s="181"/>
      <c r="C857" s="202"/>
      <c r="D857" s="335"/>
      <c r="E857" s="335"/>
      <c r="F857" s="335"/>
    </row>
    <row r="858" spans="1:6" s="177" customFormat="1" x14ac:dyDescent="0.2">
      <c r="A858" s="180"/>
      <c r="B858" s="181"/>
      <c r="C858" s="202"/>
      <c r="D858" s="335"/>
      <c r="E858" s="335"/>
      <c r="F858" s="335"/>
    </row>
    <row r="859" spans="1:6" s="177" customFormat="1" x14ac:dyDescent="0.2">
      <c r="A859" s="180"/>
      <c r="B859" s="181"/>
      <c r="C859" s="202"/>
      <c r="D859" s="335"/>
      <c r="E859" s="335"/>
      <c r="F859" s="335"/>
    </row>
    <row r="860" spans="1:6" s="177" customFormat="1" x14ac:dyDescent="0.2">
      <c r="A860" s="180"/>
      <c r="B860" s="181"/>
      <c r="C860" s="202"/>
      <c r="D860" s="335"/>
      <c r="E860" s="335"/>
      <c r="F860" s="335"/>
    </row>
    <row r="861" spans="1:6" s="177" customFormat="1" x14ac:dyDescent="0.2">
      <c r="A861" s="180"/>
      <c r="B861" s="181"/>
      <c r="C861" s="202"/>
      <c r="D861" s="335"/>
      <c r="E861" s="335"/>
      <c r="F861" s="335"/>
    </row>
    <row r="862" spans="1:6" s="177" customFormat="1" x14ac:dyDescent="0.2">
      <c r="A862" s="180"/>
      <c r="B862" s="181"/>
      <c r="C862" s="202"/>
      <c r="D862" s="335"/>
      <c r="E862" s="335"/>
      <c r="F862" s="335"/>
    </row>
    <row r="863" spans="1:6" s="177" customFormat="1" x14ac:dyDescent="0.2">
      <c r="A863" s="180"/>
      <c r="B863" s="181"/>
      <c r="C863" s="202"/>
      <c r="D863" s="335"/>
      <c r="E863" s="335"/>
      <c r="F863" s="335"/>
    </row>
    <row r="864" spans="1:6" s="177" customFormat="1" x14ac:dyDescent="0.2">
      <c r="A864" s="180"/>
      <c r="B864" s="181"/>
      <c r="C864" s="202"/>
      <c r="D864" s="335"/>
      <c r="E864" s="335"/>
      <c r="F864" s="335"/>
    </row>
    <row r="865" spans="1:6" s="177" customFormat="1" x14ac:dyDescent="0.2">
      <c r="A865" s="180"/>
      <c r="B865" s="181"/>
      <c r="C865" s="202"/>
      <c r="D865" s="335"/>
      <c r="E865" s="335"/>
      <c r="F865" s="335"/>
    </row>
    <row r="866" spans="1:6" s="177" customFormat="1" x14ac:dyDescent="0.2">
      <c r="A866" s="180"/>
      <c r="B866" s="181"/>
      <c r="C866" s="202"/>
      <c r="D866" s="335"/>
      <c r="E866" s="335"/>
      <c r="F866" s="335"/>
    </row>
    <row r="867" spans="1:6" s="177" customFormat="1" x14ac:dyDescent="0.2">
      <c r="A867" s="180"/>
      <c r="B867" s="181"/>
      <c r="C867" s="202"/>
      <c r="D867" s="335"/>
      <c r="E867" s="335"/>
      <c r="F867" s="335"/>
    </row>
    <row r="868" spans="1:6" s="177" customFormat="1" x14ac:dyDescent="0.2">
      <c r="A868" s="180"/>
      <c r="B868" s="181"/>
      <c r="C868" s="202"/>
      <c r="D868" s="335"/>
      <c r="E868" s="335"/>
      <c r="F868" s="335"/>
    </row>
    <row r="869" spans="1:6" s="177" customFormat="1" x14ac:dyDescent="0.2">
      <c r="A869" s="180"/>
      <c r="B869" s="181"/>
      <c r="C869" s="202"/>
      <c r="D869" s="335"/>
      <c r="E869" s="335"/>
      <c r="F869" s="335"/>
    </row>
    <row r="870" spans="1:6" s="177" customFormat="1" x14ac:dyDescent="0.2">
      <c r="A870" s="180"/>
      <c r="B870" s="181"/>
      <c r="C870" s="202"/>
      <c r="D870" s="335"/>
      <c r="E870" s="335"/>
      <c r="F870" s="335"/>
    </row>
    <row r="871" spans="1:6" s="177" customFormat="1" x14ac:dyDescent="0.2">
      <c r="A871" s="180"/>
      <c r="B871" s="181"/>
      <c r="C871" s="202"/>
      <c r="D871" s="335"/>
      <c r="E871" s="335"/>
      <c r="F871" s="335"/>
    </row>
    <row r="872" spans="1:6" s="177" customFormat="1" x14ac:dyDescent="0.2">
      <c r="A872" s="180"/>
      <c r="B872" s="181"/>
      <c r="C872" s="202"/>
      <c r="D872" s="335"/>
      <c r="E872" s="335"/>
      <c r="F872" s="335"/>
    </row>
    <row r="873" spans="1:6" s="177" customFormat="1" x14ac:dyDescent="0.2">
      <c r="A873" s="180"/>
      <c r="B873" s="181"/>
      <c r="C873" s="202"/>
      <c r="D873" s="335"/>
      <c r="E873" s="335"/>
      <c r="F873" s="335"/>
    </row>
    <row r="874" spans="1:6" s="177" customFormat="1" x14ac:dyDescent="0.2">
      <c r="A874" s="180"/>
      <c r="B874" s="181"/>
      <c r="C874" s="202"/>
      <c r="D874" s="335"/>
      <c r="E874" s="335"/>
      <c r="F874" s="335"/>
    </row>
    <row r="875" spans="1:6" s="177" customFormat="1" x14ac:dyDescent="0.2">
      <c r="A875" s="180"/>
      <c r="B875" s="181"/>
      <c r="C875" s="202"/>
      <c r="D875" s="335"/>
      <c r="E875" s="335"/>
      <c r="F875" s="335"/>
    </row>
    <row r="876" spans="1:6" s="177" customFormat="1" x14ac:dyDescent="0.2">
      <c r="A876" s="180"/>
      <c r="B876" s="181"/>
      <c r="C876" s="202"/>
      <c r="D876" s="335"/>
      <c r="E876" s="335"/>
      <c r="F876" s="335"/>
    </row>
    <row r="877" spans="1:6" s="177" customFormat="1" x14ac:dyDescent="0.2">
      <c r="A877" s="180"/>
      <c r="B877" s="181"/>
      <c r="C877" s="202"/>
      <c r="D877" s="335"/>
      <c r="E877" s="335"/>
      <c r="F877" s="335"/>
    </row>
    <row r="878" spans="1:6" s="177" customFormat="1" x14ac:dyDescent="0.2">
      <c r="A878" s="180"/>
      <c r="B878" s="181"/>
      <c r="C878" s="202"/>
      <c r="D878" s="335"/>
      <c r="E878" s="335"/>
      <c r="F878" s="335"/>
    </row>
    <row r="879" spans="1:6" s="177" customFormat="1" x14ac:dyDescent="0.2">
      <c r="A879" s="180"/>
      <c r="B879" s="181"/>
      <c r="C879" s="202"/>
      <c r="D879" s="335"/>
      <c r="E879" s="335"/>
      <c r="F879" s="335"/>
    </row>
    <row r="880" spans="1:6" s="177" customFormat="1" x14ac:dyDescent="0.2">
      <c r="A880" s="180"/>
      <c r="B880" s="181"/>
      <c r="C880" s="202"/>
      <c r="D880" s="335"/>
      <c r="E880" s="335"/>
      <c r="F880" s="335"/>
    </row>
    <row r="881" spans="1:6" s="177" customFormat="1" x14ac:dyDescent="0.2">
      <c r="A881" s="180"/>
      <c r="B881" s="181"/>
      <c r="C881" s="202"/>
      <c r="D881" s="335"/>
      <c r="E881" s="335"/>
      <c r="F881" s="335"/>
    </row>
    <row r="882" spans="1:6" s="177" customFormat="1" x14ac:dyDescent="0.2">
      <c r="A882" s="180"/>
      <c r="B882" s="181"/>
      <c r="C882" s="202"/>
      <c r="D882" s="335"/>
      <c r="E882" s="335"/>
      <c r="F882" s="335"/>
    </row>
    <row r="883" spans="1:6" s="177" customFormat="1" x14ac:dyDescent="0.2">
      <c r="A883" s="180"/>
      <c r="B883" s="181"/>
      <c r="C883" s="202"/>
      <c r="D883" s="335"/>
      <c r="E883" s="335"/>
      <c r="F883" s="335"/>
    </row>
    <row r="884" spans="1:6" s="177" customFormat="1" x14ac:dyDescent="0.2">
      <c r="A884" s="180"/>
      <c r="B884" s="181"/>
      <c r="C884" s="202"/>
      <c r="D884" s="335"/>
      <c r="E884" s="335"/>
      <c r="F884" s="335"/>
    </row>
    <row r="885" spans="1:6" s="177" customFormat="1" x14ac:dyDescent="0.2">
      <c r="A885" s="180"/>
      <c r="B885" s="181"/>
      <c r="C885" s="202"/>
      <c r="D885" s="335"/>
      <c r="E885" s="335"/>
      <c r="F885" s="335"/>
    </row>
    <row r="886" spans="1:6" s="177" customFormat="1" x14ac:dyDescent="0.2">
      <c r="A886" s="180"/>
      <c r="B886" s="181"/>
      <c r="C886" s="202"/>
      <c r="D886" s="335"/>
      <c r="E886" s="335"/>
      <c r="F886" s="335"/>
    </row>
    <row r="887" spans="1:6" s="177" customFormat="1" x14ac:dyDescent="0.2">
      <c r="A887" s="180"/>
      <c r="B887" s="181"/>
      <c r="C887" s="202"/>
      <c r="D887" s="335"/>
      <c r="E887" s="335"/>
      <c r="F887" s="335"/>
    </row>
    <row r="888" spans="1:6" s="177" customFormat="1" x14ac:dyDescent="0.2">
      <c r="A888" s="180"/>
      <c r="B888" s="181"/>
      <c r="C888" s="202"/>
      <c r="D888" s="335"/>
      <c r="E888" s="335"/>
      <c r="F888" s="335"/>
    </row>
    <row r="889" spans="1:6" s="177" customFormat="1" x14ac:dyDescent="0.2">
      <c r="A889" s="180"/>
      <c r="B889" s="181"/>
      <c r="C889" s="202"/>
      <c r="D889" s="335"/>
      <c r="E889" s="335"/>
      <c r="F889" s="335"/>
    </row>
    <row r="890" spans="1:6" s="177" customFormat="1" x14ac:dyDescent="0.2">
      <c r="A890" s="180"/>
      <c r="B890" s="181"/>
      <c r="C890" s="202"/>
      <c r="D890" s="335"/>
      <c r="E890" s="335"/>
      <c r="F890" s="335"/>
    </row>
    <row r="891" spans="1:6" s="177" customFormat="1" x14ac:dyDescent="0.2">
      <c r="A891" s="180"/>
      <c r="B891" s="181"/>
      <c r="C891" s="202"/>
      <c r="D891" s="335"/>
      <c r="E891" s="335"/>
      <c r="F891" s="335"/>
    </row>
    <row r="892" spans="1:6" s="177" customFormat="1" x14ac:dyDescent="0.2">
      <c r="A892" s="180"/>
      <c r="B892" s="181"/>
      <c r="C892" s="202"/>
      <c r="D892" s="335"/>
      <c r="E892" s="335"/>
      <c r="F892" s="335"/>
    </row>
    <row r="893" spans="1:6" s="177" customFormat="1" x14ac:dyDescent="0.2">
      <c r="A893" s="180"/>
      <c r="B893" s="181"/>
      <c r="C893" s="202"/>
      <c r="D893" s="335"/>
      <c r="E893" s="335"/>
      <c r="F893" s="335"/>
    </row>
    <row r="894" spans="1:6" s="177" customFormat="1" x14ac:dyDescent="0.2">
      <c r="A894" s="180"/>
      <c r="B894" s="181"/>
      <c r="C894" s="202"/>
      <c r="D894" s="335"/>
      <c r="E894" s="335"/>
      <c r="F894" s="335"/>
    </row>
    <row r="895" spans="1:6" s="177" customFormat="1" x14ac:dyDescent="0.2">
      <c r="A895" s="180"/>
      <c r="B895" s="181"/>
      <c r="C895" s="202"/>
      <c r="D895" s="335"/>
      <c r="E895" s="335"/>
      <c r="F895" s="335"/>
    </row>
    <row r="896" spans="1:6" s="177" customFormat="1" x14ac:dyDescent="0.2">
      <c r="A896" s="180"/>
      <c r="B896" s="181"/>
      <c r="C896" s="202"/>
      <c r="D896" s="335"/>
      <c r="E896" s="335"/>
      <c r="F896" s="335"/>
    </row>
    <row r="897" spans="1:6" s="177" customFormat="1" x14ac:dyDescent="0.2">
      <c r="A897" s="180"/>
      <c r="B897" s="181"/>
      <c r="C897" s="202"/>
      <c r="D897" s="335"/>
      <c r="E897" s="335"/>
      <c r="F897" s="335"/>
    </row>
    <row r="898" spans="1:6" s="177" customFormat="1" x14ac:dyDescent="0.2">
      <c r="A898" s="180"/>
      <c r="B898" s="181"/>
      <c r="C898" s="202"/>
      <c r="D898" s="335"/>
      <c r="E898" s="335"/>
      <c r="F898" s="335"/>
    </row>
    <row r="899" spans="1:6" s="177" customFormat="1" x14ac:dyDescent="0.2">
      <c r="A899" s="180"/>
      <c r="B899" s="181"/>
      <c r="C899" s="202"/>
      <c r="D899" s="335"/>
      <c r="E899" s="335"/>
      <c r="F899" s="335"/>
    </row>
    <row r="900" spans="1:6" s="177" customFormat="1" x14ac:dyDescent="0.2">
      <c r="A900" s="180"/>
      <c r="B900" s="181"/>
      <c r="C900" s="202"/>
      <c r="D900" s="335"/>
      <c r="E900" s="335"/>
      <c r="F900" s="335"/>
    </row>
    <row r="901" spans="1:6" s="177" customFormat="1" x14ac:dyDescent="0.2">
      <c r="A901" s="180"/>
      <c r="B901" s="181"/>
      <c r="C901" s="202"/>
      <c r="D901" s="335"/>
      <c r="E901" s="335"/>
      <c r="F901" s="335"/>
    </row>
    <row r="902" spans="1:6" s="177" customFormat="1" x14ac:dyDescent="0.2">
      <c r="A902" s="180"/>
      <c r="B902" s="181"/>
      <c r="C902" s="202"/>
      <c r="D902" s="335"/>
      <c r="E902" s="335"/>
      <c r="F902" s="335"/>
    </row>
    <row r="903" spans="1:6" s="177" customFormat="1" x14ac:dyDescent="0.2">
      <c r="A903" s="180"/>
      <c r="B903" s="181"/>
      <c r="C903" s="202"/>
      <c r="D903" s="335"/>
      <c r="E903" s="335"/>
      <c r="F903" s="335"/>
    </row>
    <row r="904" spans="1:6" s="177" customFormat="1" x14ac:dyDescent="0.2">
      <c r="A904" s="180"/>
      <c r="B904" s="181"/>
      <c r="C904" s="202"/>
      <c r="D904" s="335"/>
      <c r="E904" s="335"/>
      <c r="F904" s="335"/>
    </row>
    <row r="905" spans="1:6" s="177" customFormat="1" x14ac:dyDescent="0.2">
      <c r="A905" s="180"/>
      <c r="B905" s="181"/>
      <c r="C905" s="202"/>
      <c r="D905" s="335"/>
      <c r="E905" s="335"/>
      <c r="F905" s="335"/>
    </row>
    <row r="906" spans="1:6" s="177" customFormat="1" x14ac:dyDescent="0.2">
      <c r="A906" s="180"/>
      <c r="B906" s="181"/>
      <c r="C906" s="202"/>
      <c r="D906" s="335"/>
      <c r="E906" s="335"/>
      <c r="F906" s="335"/>
    </row>
    <row r="907" spans="1:6" s="177" customFormat="1" x14ac:dyDescent="0.2">
      <c r="A907" s="180"/>
      <c r="B907" s="181"/>
      <c r="C907" s="202"/>
      <c r="D907" s="335"/>
      <c r="E907" s="335"/>
      <c r="F907" s="335"/>
    </row>
    <row r="908" spans="1:6" s="177" customFormat="1" x14ac:dyDescent="0.2">
      <c r="A908" s="180"/>
      <c r="B908" s="181"/>
      <c r="C908" s="202"/>
      <c r="D908" s="335"/>
      <c r="E908" s="335"/>
      <c r="F908" s="335"/>
    </row>
    <row r="909" spans="1:6" s="177" customFormat="1" x14ac:dyDescent="0.2">
      <c r="A909" s="180"/>
      <c r="B909" s="181"/>
      <c r="C909" s="202"/>
      <c r="D909" s="335"/>
      <c r="E909" s="335"/>
      <c r="F909" s="335"/>
    </row>
    <row r="910" spans="1:6" s="177" customFormat="1" x14ac:dyDescent="0.2">
      <c r="A910" s="176"/>
      <c r="B910" s="1"/>
      <c r="C910" s="217"/>
      <c r="D910" s="340"/>
      <c r="E910" s="340"/>
      <c r="F910" s="340"/>
    </row>
    <row r="911" spans="1:6" s="177" customFormat="1" x14ac:dyDescent="0.2">
      <c r="A911" s="176"/>
      <c r="B911" s="1"/>
      <c r="C911" s="217"/>
      <c r="D911" s="340"/>
      <c r="E911" s="340"/>
      <c r="F911" s="340"/>
    </row>
    <row r="912" spans="1:6" s="177" customFormat="1" x14ac:dyDescent="0.2">
      <c r="A912" s="176"/>
      <c r="B912" s="1"/>
      <c r="C912" s="217"/>
      <c r="D912" s="340"/>
      <c r="E912" s="340"/>
      <c r="F912" s="340"/>
    </row>
    <row r="913" spans="1:6" s="177" customFormat="1" x14ac:dyDescent="0.2">
      <c r="A913" s="176"/>
      <c r="B913" s="1"/>
      <c r="C913" s="217"/>
      <c r="D913" s="340"/>
      <c r="E913" s="340"/>
      <c r="F913" s="340"/>
    </row>
    <row r="914" spans="1:6" s="177" customFormat="1" x14ac:dyDescent="0.2">
      <c r="A914" s="176"/>
      <c r="B914" s="1"/>
      <c r="C914" s="217"/>
      <c r="D914" s="340"/>
      <c r="E914" s="340"/>
      <c r="F914" s="340"/>
    </row>
    <row r="915" spans="1:6" s="177" customFormat="1" x14ac:dyDescent="0.2">
      <c r="A915" s="176"/>
      <c r="B915" s="1"/>
      <c r="C915" s="217"/>
      <c r="D915" s="340"/>
      <c r="E915" s="340"/>
      <c r="F915" s="340"/>
    </row>
    <row r="916" spans="1:6" s="177" customFormat="1" x14ac:dyDescent="0.2">
      <c r="A916" s="176"/>
      <c r="B916" s="1"/>
      <c r="C916" s="217"/>
      <c r="D916" s="340"/>
      <c r="E916" s="340"/>
      <c r="F916" s="340"/>
    </row>
    <row r="917" spans="1:6" s="177" customFormat="1" x14ac:dyDescent="0.2">
      <c r="A917" s="176"/>
      <c r="B917" s="1"/>
      <c r="C917" s="217"/>
      <c r="D917" s="340"/>
      <c r="E917" s="340"/>
      <c r="F917" s="340"/>
    </row>
    <row r="918" spans="1:6" s="177" customFormat="1" x14ac:dyDescent="0.2">
      <c r="A918" s="176"/>
      <c r="B918" s="1"/>
      <c r="C918" s="217"/>
      <c r="D918" s="340"/>
      <c r="E918" s="340"/>
      <c r="F918" s="340"/>
    </row>
    <row r="919" spans="1:6" s="177" customFormat="1" x14ac:dyDescent="0.2">
      <c r="A919" s="176"/>
      <c r="B919" s="1"/>
      <c r="C919" s="217"/>
      <c r="D919" s="340"/>
      <c r="E919" s="340"/>
      <c r="F919" s="340"/>
    </row>
    <row r="920" spans="1:6" s="177" customFormat="1" x14ac:dyDescent="0.2">
      <c r="A920" s="176"/>
      <c r="B920" s="1"/>
      <c r="C920" s="217"/>
      <c r="D920" s="340"/>
      <c r="E920" s="340"/>
      <c r="F920" s="340"/>
    </row>
    <row r="921" spans="1:6" s="177" customFormat="1" x14ac:dyDescent="0.2">
      <c r="A921" s="176"/>
      <c r="B921" s="1"/>
      <c r="C921" s="217"/>
      <c r="D921" s="340"/>
      <c r="E921" s="340"/>
      <c r="F921" s="340"/>
    </row>
    <row r="922" spans="1:6" s="177" customFormat="1" x14ac:dyDescent="0.2">
      <c r="A922" s="176"/>
      <c r="B922" s="1"/>
      <c r="C922" s="217"/>
      <c r="D922" s="340"/>
      <c r="E922" s="340"/>
      <c r="F922" s="340"/>
    </row>
    <row r="923" spans="1:6" s="177" customFormat="1" x14ac:dyDescent="0.2">
      <c r="A923" s="176"/>
      <c r="B923" s="1"/>
      <c r="C923" s="217"/>
      <c r="D923" s="340"/>
      <c r="E923" s="340"/>
      <c r="F923" s="340"/>
    </row>
    <row r="924" spans="1:6" s="177" customFormat="1" x14ac:dyDescent="0.2">
      <c r="A924" s="176"/>
      <c r="B924" s="1"/>
      <c r="C924" s="217"/>
      <c r="D924" s="340"/>
      <c r="E924" s="340"/>
      <c r="F924" s="340"/>
    </row>
    <row r="925" spans="1:6" s="177" customFormat="1" x14ac:dyDescent="0.2">
      <c r="A925" s="176"/>
      <c r="B925" s="1"/>
      <c r="C925" s="217"/>
      <c r="D925" s="340"/>
      <c r="E925" s="340"/>
      <c r="F925" s="340"/>
    </row>
    <row r="926" spans="1:6" s="177" customFormat="1" x14ac:dyDescent="0.2">
      <c r="A926" s="176"/>
      <c r="B926" s="1"/>
      <c r="C926" s="217"/>
      <c r="D926" s="340"/>
      <c r="E926" s="340"/>
      <c r="F926" s="340"/>
    </row>
    <row r="927" spans="1:6" s="177" customFormat="1" x14ac:dyDescent="0.2">
      <c r="A927" s="176"/>
      <c r="B927" s="1"/>
      <c r="C927" s="217"/>
      <c r="D927" s="340"/>
      <c r="E927" s="340"/>
      <c r="F927" s="340"/>
    </row>
    <row r="928" spans="1:6" s="177" customFormat="1" x14ac:dyDescent="0.2">
      <c r="A928" s="176"/>
      <c r="B928" s="1"/>
      <c r="C928" s="217"/>
      <c r="D928" s="340"/>
      <c r="E928" s="340"/>
      <c r="F928" s="340"/>
    </row>
    <row r="929" spans="1:6" s="177" customFormat="1" x14ac:dyDescent="0.2">
      <c r="A929" s="176"/>
      <c r="B929" s="1"/>
      <c r="C929" s="217"/>
      <c r="D929" s="340"/>
      <c r="E929" s="340"/>
      <c r="F929" s="340"/>
    </row>
    <row r="930" spans="1:6" s="177" customFormat="1" x14ac:dyDescent="0.2">
      <c r="A930" s="176"/>
      <c r="B930" s="1"/>
      <c r="C930" s="217"/>
      <c r="D930" s="340"/>
      <c r="E930" s="340"/>
      <c r="F930" s="340"/>
    </row>
    <row r="931" spans="1:6" s="177" customFormat="1" x14ac:dyDescent="0.2">
      <c r="A931" s="176"/>
      <c r="B931" s="1"/>
      <c r="C931" s="217"/>
      <c r="D931" s="340"/>
      <c r="E931" s="340"/>
      <c r="F931" s="340"/>
    </row>
    <row r="932" spans="1:6" s="177" customFormat="1" x14ac:dyDescent="0.2">
      <c r="A932" s="176"/>
      <c r="B932" s="1"/>
      <c r="C932" s="217"/>
      <c r="D932" s="340"/>
      <c r="E932" s="340"/>
      <c r="F932" s="340"/>
    </row>
    <row r="933" spans="1:6" s="177" customFormat="1" x14ac:dyDescent="0.2">
      <c r="A933" s="176"/>
      <c r="B933" s="1"/>
      <c r="C933" s="217"/>
      <c r="D933" s="340"/>
      <c r="E933" s="340"/>
      <c r="F933" s="340"/>
    </row>
    <row r="934" spans="1:6" s="177" customFormat="1" x14ac:dyDescent="0.2">
      <c r="A934" s="176"/>
      <c r="B934" s="1"/>
      <c r="C934" s="217"/>
      <c r="D934" s="340"/>
      <c r="E934" s="340"/>
      <c r="F934" s="340"/>
    </row>
    <row r="935" spans="1:6" s="177" customFormat="1" x14ac:dyDescent="0.2">
      <c r="A935" s="176"/>
      <c r="B935" s="1"/>
      <c r="C935" s="217"/>
      <c r="D935" s="340"/>
      <c r="E935" s="340"/>
      <c r="F935" s="340"/>
    </row>
    <row r="936" spans="1:6" s="177" customFormat="1" x14ac:dyDescent="0.2">
      <c r="A936" s="176"/>
      <c r="B936" s="1"/>
      <c r="C936" s="217"/>
      <c r="D936" s="340"/>
      <c r="E936" s="340"/>
      <c r="F936" s="340"/>
    </row>
    <row r="937" spans="1:6" s="177" customFormat="1" x14ac:dyDescent="0.2">
      <c r="A937" s="176"/>
      <c r="B937" s="1"/>
      <c r="C937" s="217"/>
      <c r="D937" s="340"/>
      <c r="E937" s="340"/>
      <c r="F937" s="340"/>
    </row>
    <row r="938" spans="1:6" s="177" customFormat="1" x14ac:dyDescent="0.2">
      <c r="A938" s="176"/>
      <c r="B938" s="1"/>
      <c r="C938" s="217"/>
      <c r="D938" s="340"/>
      <c r="E938" s="340"/>
      <c r="F938" s="340"/>
    </row>
    <row r="939" spans="1:6" s="177" customFormat="1" x14ac:dyDescent="0.2">
      <c r="A939" s="176"/>
      <c r="B939" s="1"/>
      <c r="C939" s="217"/>
      <c r="D939" s="340"/>
      <c r="E939" s="340"/>
      <c r="F939" s="340"/>
    </row>
    <row r="940" spans="1:6" s="177" customFormat="1" x14ac:dyDescent="0.2">
      <c r="A940" s="176"/>
      <c r="B940" s="1"/>
      <c r="C940" s="217"/>
      <c r="D940" s="340"/>
      <c r="E940" s="340"/>
      <c r="F940" s="340"/>
    </row>
    <row r="941" spans="1:6" s="177" customFormat="1" x14ac:dyDescent="0.2">
      <c r="A941" s="176"/>
      <c r="B941" s="1"/>
      <c r="C941" s="217"/>
      <c r="D941" s="340"/>
      <c r="E941" s="340"/>
      <c r="F941" s="340"/>
    </row>
    <row r="942" spans="1:6" s="177" customFormat="1" x14ac:dyDescent="0.2">
      <c r="A942" s="176"/>
      <c r="B942" s="1"/>
      <c r="C942" s="217"/>
      <c r="D942" s="340"/>
      <c r="E942" s="340"/>
      <c r="F942" s="340"/>
    </row>
    <row r="943" spans="1:6" s="177" customFormat="1" x14ac:dyDescent="0.2">
      <c r="A943" s="176"/>
      <c r="B943" s="1"/>
      <c r="C943" s="217"/>
      <c r="D943" s="340"/>
      <c r="E943" s="340"/>
      <c r="F943" s="340"/>
    </row>
    <row r="944" spans="1:6" s="177" customFormat="1" x14ac:dyDescent="0.2">
      <c r="A944" s="176"/>
      <c r="B944" s="1"/>
      <c r="C944" s="217"/>
      <c r="D944" s="340"/>
      <c r="E944" s="340"/>
      <c r="F944" s="340"/>
    </row>
    <row r="945" spans="1:6" s="177" customFormat="1" x14ac:dyDescent="0.2">
      <c r="A945" s="176"/>
      <c r="B945" s="1"/>
      <c r="C945" s="217"/>
      <c r="D945" s="340"/>
      <c r="E945" s="340"/>
      <c r="F945" s="340"/>
    </row>
    <row r="946" spans="1:6" s="177" customFormat="1" x14ac:dyDescent="0.2">
      <c r="A946" s="176"/>
      <c r="B946" s="1"/>
      <c r="C946" s="217"/>
      <c r="D946" s="340"/>
      <c r="E946" s="340"/>
      <c r="F946" s="340"/>
    </row>
    <row r="947" spans="1:6" s="177" customFormat="1" x14ac:dyDescent="0.2">
      <c r="A947" s="176"/>
      <c r="B947" s="1"/>
      <c r="C947" s="217"/>
      <c r="D947" s="340"/>
      <c r="E947" s="340"/>
      <c r="F947" s="340"/>
    </row>
    <row r="948" spans="1:6" s="177" customFormat="1" x14ac:dyDescent="0.2">
      <c r="A948" s="176"/>
      <c r="B948" s="1"/>
      <c r="C948" s="217"/>
      <c r="D948" s="340"/>
      <c r="E948" s="340"/>
      <c r="F948" s="340"/>
    </row>
    <row r="949" spans="1:6" s="177" customFormat="1" x14ac:dyDescent="0.2">
      <c r="A949" s="176"/>
      <c r="B949" s="1"/>
      <c r="C949" s="217"/>
      <c r="D949" s="340"/>
      <c r="E949" s="340"/>
      <c r="F949" s="340"/>
    </row>
    <row r="950" spans="1:6" s="177" customFormat="1" x14ac:dyDescent="0.2">
      <c r="A950" s="176"/>
      <c r="B950" s="1"/>
      <c r="C950" s="217"/>
      <c r="D950" s="340"/>
      <c r="E950" s="340"/>
      <c r="F950" s="340"/>
    </row>
    <row r="951" spans="1:6" s="177" customFormat="1" x14ac:dyDescent="0.2">
      <c r="A951" s="176"/>
      <c r="B951" s="1"/>
      <c r="C951" s="217"/>
      <c r="D951" s="340"/>
      <c r="E951" s="340"/>
      <c r="F951" s="340"/>
    </row>
    <row r="952" spans="1:6" s="177" customFormat="1" x14ac:dyDescent="0.2">
      <c r="A952" s="176"/>
      <c r="B952" s="1"/>
      <c r="C952" s="217"/>
      <c r="D952" s="340"/>
      <c r="E952" s="340"/>
      <c r="F952" s="340"/>
    </row>
    <row r="953" spans="1:6" s="177" customFormat="1" x14ac:dyDescent="0.2">
      <c r="A953" s="176"/>
      <c r="B953" s="1"/>
      <c r="C953" s="217"/>
      <c r="D953" s="340"/>
      <c r="E953" s="340"/>
      <c r="F953" s="340"/>
    </row>
    <row r="954" spans="1:6" s="177" customFormat="1" x14ac:dyDescent="0.2">
      <c r="A954" s="176"/>
      <c r="B954" s="1"/>
      <c r="C954" s="217"/>
      <c r="D954" s="340"/>
      <c r="E954" s="340"/>
      <c r="F954" s="340"/>
    </row>
    <row r="955" spans="1:6" s="177" customFormat="1" x14ac:dyDescent="0.2">
      <c r="A955" s="176"/>
      <c r="B955" s="1"/>
      <c r="C955" s="217"/>
      <c r="D955" s="340"/>
      <c r="E955" s="340"/>
      <c r="F955" s="340"/>
    </row>
    <row r="956" spans="1:6" s="177" customFormat="1" x14ac:dyDescent="0.2">
      <c r="A956" s="176"/>
      <c r="B956" s="1"/>
      <c r="C956" s="217"/>
      <c r="D956" s="340"/>
      <c r="E956" s="340"/>
      <c r="F956" s="340"/>
    </row>
    <row r="957" spans="1:6" s="177" customFormat="1" x14ac:dyDescent="0.2">
      <c r="A957" s="176"/>
      <c r="B957" s="1"/>
      <c r="C957" s="217"/>
      <c r="D957" s="340"/>
      <c r="E957" s="340"/>
      <c r="F957" s="340"/>
    </row>
    <row r="958" spans="1:6" s="177" customFormat="1" x14ac:dyDescent="0.2">
      <c r="A958" s="176"/>
      <c r="B958" s="1"/>
      <c r="C958" s="217"/>
      <c r="D958" s="340"/>
      <c r="E958" s="340"/>
      <c r="F958" s="340"/>
    </row>
    <row r="959" spans="1:6" s="177" customFormat="1" x14ac:dyDescent="0.2">
      <c r="A959" s="176"/>
      <c r="B959" s="1"/>
      <c r="C959" s="217"/>
      <c r="D959" s="340"/>
      <c r="E959" s="340"/>
      <c r="F959" s="340"/>
    </row>
    <row r="960" spans="1:6" s="177" customFormat="1" x14ac:dyDescent="0.2">
      <c r="A960" s="176"/>
      <c r="B960" s="1"/>
      <c r="C960" s="217"/>
      <c r="D960" s="340"/>
      <c r="E960" s="340"/>
      <c r="F960" s="340"/>
    </row>
    <row r="961" spans="1:6" s="177" customFormat="1" x14ac:dyDescent="0.2">
      <c r="A961" s="176"/>
      <c r="B961" s="1"/>
      <c r="C961" s="217"/>
      <c r="D961" s="340"/>
      <c r="E961" s="340"/>
      <c r="F961" s="340"/>
    </row>
    <row r="962" spans="1:6" s="177" customFormat="1" x14ac:dyDescent="0.2">
      <c r="A962" s="176"/>
      <c r="B962" s="1"/>
      <c r="C962" s="217"/>
      <c r="D962" s="340"/>
      <c r="E962" s="340"/>
      <c r="F962" s="340"/>
    </row>
    <row r="963" spans="1:6" s="177" customFormat="1" x14ac:dyDescent="0.2">
      <c r="A963" s="176"/>
      <c r="B963" s="1"/>
      <c r="C963" s="217"/>
      <c r="D963" s="340"/>
      <c r="E963" s="340"/>
      <c r="F963" s="340"/>
    </row>
    <row r="964" spans="1:6" s="177" customFormat="1" x14ac:dyDescent="0.2">
      <c r="A964" s="176"/>
      <c r="B964" s="1"/>
      <c r="C964" s="217"/>
      <c r="D964" s="340"/>
      <c r="E964" s="340"/>
      <c r="F964" s="340"/>
    </row>
    <row r="965" spans="1:6" s="177" customFormat="1" x14ac:dyDescent="0.2">
      <c r="A965" s="176"/>
      <c r="B965" s="1"/>
      <c r="C965" s="217"/>
      <c r="D965" s="340"/>
      <c r="E965" s="340"/>
      <c r="F965" s="340"/>
    </row>
    <row r="966" spans="1:6" s="177" customFormat="1" x14ac:dyDescent="0.2">
      <c r="A966" s="176"/>
      <c r="B966" s="1"/>
      <c r="C966" s="217"/>
      <c r="D966" s="340"/>
      <c r="E966" s="340"/>
      <c r="F966" s="340"/>
    </row>
    <row r="967" spans="1:6" s="177" customFormat="1" x14ac:dyDescent="0.2">
      <c r="A967" s="176"/>
      <c r="B967" s="1"/>
      <c r="C967" s="217"/>
      <c r="D967" s="340"/>
      <c r="E967" s="340"/>
      <c r="F967" s="340"/>
    </row>
    <row r="968" spans="1:6" s="177" customFormat="1" x14ac:dyDescent="0.2">
      <c r="A968" s="176"/>
      <c r="B968" s="1"/>
      <c r="C968" s="217"/>
      <c r="D968" s="340"/>
      <c r="E968" s="340"/>
      <c r="F968" s="340"/>
    </row>
    <row r="969" spans="1:6" s="177" customFormat="1" x14ac:dyDescent="0.2">
      <c r="A969" s="176"/>
      <c r="B969" s="1"/>
      <c r="C969" s="217"/>
      <c r="D969" s="340"/>
      <c r="E969" s="340"/>
      <c r="F969" s="340"/>
    </row>
    <row r="970" spans="1:6" s="177" customFormat="1" x14ac:dyDescent="0.2">
      <c r="A970" s="176"/>
      <c r="B970" s="1"/>
      <c r="C970" s="217"/>
      <c r="D970" s="340"/>
      <c r="E970" s="340"/>
      <c r="F970" s="340"/>
    </row>
    <row r="971" spans="1:6" s="177" customFormat="1" x14ac:dyDescent="0.2">
      <c r="A971" s="176"/>
      <c r="B971" s="1"/>
      <c r="C971" s="217"/>
      <c r="D971" s="340"/>
      <c r="E971" s="340"/>
      <c r="F971" s="340"/>
    </row>
    <row r="972" spans="1:6" s="177" customFormat="1" x14ac:dyDescent="0.2">
      <c r="A972" s="176"/>
      <c r="B972" s="1"/>
      <c r="C972" s="217"/>
      <c r="D972" s="340"/>
      <c r="E972" s="340"/>
      <c r="F972" s="340"/>
    </row>
    <row r="973" spans="1:6" s="177" customFormat="1" x14ac:dyDescent="0.2">
      <c r="A973" s="176"/>
      <c r="B973" s="1"/>
      <c r="C973" s="217"/>
      <c r="D973" s="340"/>
      <c r="E973" s="340"/>
      <c r="F973" s="340"/>
    </row>
    <row r="974" spans="1:6" s="177" customFormat="1" x14ac:dyDescent="0.2">
      <c r="A974" s="176"/>
      <c r="B974" s="1"/>
      <c r="C974" s="217"/>
      <c r="D974" s="340"/>
      <c r="E974" s="340"/>
      <c r="F974" s="340"/>
    </row>
    <row r="975" spans="1:6" s="177" customFormat="1" x14ac:dyDescent="0.2">
      <c r="A975" s="176"/>
      <c r="B975" s="1"/>
      <c r="C975" s="217"/>
      <c r="D975" s="340"/>
      <c r="E975" s="340"/>
      <c r="F975" s="340"/>
    </row>
    <row r="976" spans="1:6" s="177" customFormat="1" x14ac:dyDescent="0.2">
      <c r="A976" s="176"/>
      <c r="B976" s="1"/>
      <c r="C976" s="217"/>
      <c r="D976" s="340"/>
      <c r="E976" s="340"/>
      <c r="F976" s="340"/>
    </row>
    <row r="977" spans="1:6" s="177" customFormat="1" x14ac:dyDescent="0.2">
      <c r="A977" s="176"/>
      <c r="B977" s="1"/>
      <c r="C977" s="217"/>
      <c r="D977" s="340"/>
      <c r="E977" s="340"/>
      <c r="F977" s="340"/>
    </row>
    <row r="978" spans="1:6" s="177" customFormat="1" x14ac:dyDescent="0.2">
      <c r="A978" s="176"/>
      <c r="B978" s="1"/>
      <c r="C978" s="217"/>
      <c r="D978" s="340"/>
      <c r="E978" s="340"/>
      <c r="F978" s="340"/>
    </row>
    <row r="979" spans="1:6" s="177" customFormat="1" x14ac:dyDescent="0.2">
      <c r="A979" s="176"/>
      <c r="B979" s="1"/>
      <c r="C979" s="217"/>
      <c r="D979" s="340"/>
      <c r="E979" s="340"/>
      <c r="F979" s="340"/>
    </row>
    <row r="980" spans="1:6" s="177" customFormat="1" x14ac:dyDescent="0.2">
      <c r="A980" s="176"/>
      <c r="B980" s="1"/>
      <c r="C980" s="217"/>
      <c r="D980" s="340"/>
      <c r="E980" s="340"/>
      <c r="F980" s="340"/>
    </row>
    <row r="981" spans="1:6" s="177" customFormat="1" x14ac:dyDescent="0.2">
      <c r="A981" s="176"/>
      <c r="B981" s="1"/>
      <c r="C981" s="217"/>
      <c r="D981" s="340"/>
      <c r="E981" s="340"/>
      <c r="F981" s="340"/>
    </row>
    <row r="982" spans="1:6" s="177" customFormat="1" x14ac:dyDescent="0.2">
      <c r="A982" s="176"/>
      <c r="B982" s="1"/>
      <c r="C982" s="217"/>
      <c r="D982" s="340"/>
      <c r="E982" s="340"/>
      <c r="F982" s="340"/>
    </row>
    <row r="983" spans="1:6" s="177" customFormat="1" x14ac:dyDescent="0.2">
      <c r="A983" s="176"/>
      <c r="B983" s="1"/>
      <c r="C983" s="217"/>
      <c r="D983" s="340"/>
      <c r="E983" s="340"/>
      <c r="F983" s="340"/>
    </row>
    <row r="984" spans="1:6" s="177" customFormat="1" x14ac:dyDescent="0.2">
      <c r="A984" s="176"/>
      <c r="B984" s="1"/>
      <c r="C984" s="217"/>
      <c r="D984" s="340"/>
      <c r="E984" s="340"/>
      <c r="F984" s="340"/>
    </row>
    <row r="985" spans="1:6" s="177" customFormat="1" x14ac:dyDescent="0.2">
      <c r="A985" s="176"/>
      <c r="B985" s="1"/>
      <c r="C985" s="217"/>
      <c r="D985" s="340"/>
      <c r="E985" s="340"/>
      <c r="F985" s="340"/>
    </row>
    <row r="986" spans="1:6" s="177" customFormat="1" x14ac:dyDescent="0.2">
      <c r="A986" s="176"/>
      <c r="B986" s="1"/>
      <c r="C986" s="217"/>
      <c r="D986" s="340"/>
      <c r="E986" s="340"/>
      <c r="F986" s="340"/>
    </row>
    <row r="987" spans="1:6" s="177" customFormat="1" x14ac:dyDescent="0.2">
      <c r="A987" s="176"/>
      <c r="B987" s="1"/>
      <c r="C987" s="217"/>
      <c r="D987" s="340"/>
      <c r="E987" s="340"/>
      <c r="F987" s="340"/>
    </row>
    <row r="988" spans="1:6" s="177" customFormat="1" x14ac:dyDescent="0.2">
      <c r="A988" s="176"/>
      <c r="B988" s="1"/>
      <c r="C988" s="217"/>
      <c r="D988" s="340"/>
      <c r="E988" s="340"/>
      <c r="F988" s="340"/>
    </row>
    <row r="989" spans="1:6" s="177" customFormat="1" x14ac:dyDescent="0.2">
      <c r="A989" s="176"/>
      <c r="B989" s="1"/>
      <c r="C989" s="217"/>
      <c r="D989" s="340"/>
      <c r="E989" s="340"/>
      <c r="F989" s="340"/>
    </row>
    <row r="990" spans="1:6" s="177" customFormat="1" x14ac:dyDescent="0.2">
      <c r="A990" s="176"/>
      <c r="B990" s="1"/>
      <c r="C990" s="217"/>
      <c r="D990" s="340"/>
      <c r="E990" s="340"/>
      <c r="F990" s="340"/>
    </row>
    <row r="991" spans="1:6" s="177" customFormat="1" x14ac:dyDescent="0.2">
      <c r="A991" s="176"/>
      <c r="B991" s="1"/>
      <c r="C991" s="217"/>
      <c r="D991" s="340"/>
      <c r="E991" s="340"/>
      <c r="F991" s="340"/>
    </row>
    <row r="992" spans="1:6" s="177" customFormat="1" x14ac:dyDescent="0.2">
      <c r="A992" s="176"/>
      <c r="B992" s="1"/>
      <c r="C992" s="217"/>
      <c r="D992" s="340"/>
      <c r="E992" s="340"/>
      <c r="F992" s="340"/>
    </row>
    <row r="993" spans="1:6" s="177" customFormat="1" x14ac:dyDescent="0.2">
      <c r="A993" s="176"/>
      <c r="B993" s="1"/>
      <c r="C993" s="217"/>
      <c r="D993" s="340"/>
      <c r="E993" s="340"/>
      <c r="F993" s="340"/>
    </row>
    <row r="994" spans="1:6" s="177" customFormat="1" x14ac:dyDescent="0.2">
      <c r="A994" s="176"/>
      <c r="B994" s="1"/>
      <c r="C994" s="217"/>
      <c r="D994" s="340"/>
      <c r="E994" s="340"/>
      <c r="F994" s="340"/>
    </row>
    <row r="995" spans="1:6" s="177" customFormat="1" x14ac:dyDescent="0.2">
      <c r="A995" s="176"/>
      <c r="B995" s="1"/>
      <c r="C995" s="217"/>
      <c r="D995" s="340"/>
      <c r="E995" s="340"/>
      <c r="F995" s="340"/>
    </row>
    <row r="996" spans="1:6" s="177" customFormat="1" x14ac:dyDescent="0.2">
      <c r="A996" s="176"/>
      <c r="B996" s="1"/>
      <c r="C996" s="217"/>
      <c r="D996" s="340"/>
      <c r="E996" s="340"/>
      <c r="F996" s="340"/>
    </row>
    <row r="997" spans="1:6" s="177" customFormat="1" x14ac:dyDescent="0.2">
      <c r="A997" s="176"/>
      <c r="B997" s="1"/>
      <c r="C997" s="217"/>
      <c r="D997" s="340"/>
      <c r="E997" s="340"/>
      <c r="F997" s="340"/>
    </row>
    <row r="998" spans="1:6" s="177" customFormat="1" x14ac:dyDescent="0.2">
      <c r="A998" s="176"/>
      <c r="B998" s="1"/>
      <c r="C998" s="217"/>
      <c r="D998" s="340"/>
      <c r="E998" s="340"/>
      <c r="F998" s="340"/>
    </row>
    <row r="999" spans="1:6" s="177" customFormat="1" x14ac:dyDescent="0.2">
      <c r="A999" s="176"/>
      <c r="B999" s="1"/>
      <c r="C999" s="217"/>
      <c r="D999" s="340"/>
      <c r="E999" s="340"/>
      <c r="F999" s="340"/>
    </row>
    <row r="1000" spans="1:6" s="177" customFormat="1" x14ac:dyDescent="0.2">
      <c r="A1000" s="176"/>
      <c r="B1000" s="1"/>
      <c r="C1000" s="217"/>
      <c r="D1000" s="340"/>
      <c r="E1000" s="340"/>
      <c r="F1000" s="340"/>
    </row>
    <row r="1001" spans="1:6" s="177" customFormat="1" x14ac:dyDescent="0.2">
      <c r="A1001" s="176"/>
      <c r="B1001" s="1"/>
      <c r="C1001" s="217"/>
      <c r="D1001" s="340"/>
      <c r="E1001" s="340"/>
      <c r="F1001" s="340"/>
    </row>
    <row r="1002" spans="1:6" s="177" customFormat="1" x14ac:dyDescent="0.2">
      <c r="A1002" s="176"/>
      <c r="B1002" s="1"/>
      <c r="C1002" s="217"/>
      <c r="D1002" s="340"/>
      <c r="E1002" s="340"/>
      <c r="F1002" s="340"/>
    </row>
    <row r="1003" spans="1:6" s="177" customFormat="1" x14ac:dyDescent="0.2">
      <c r="A1003" s="176"/>
      <c r="B1003" s="1"/>
      <c r="C1003" s="217"/>
      <c r="D1003" s="340"/>
      <c r="E1003" s="340"/>
      <c r="F1003" s="340"/>
    </row>
    <row r="1004" spans="1:6" s="177" customFormat="1" x14ac:dyDescent="0.2">
      <c r="A1004" s="176"/>
      <c r="B1004" s="1"/>
      <c r="C1004" s="217"/>
      <c r="D1004" s="340"/>
      <c r="E1004" s="340"/>
      <c r="F1004" s="340"/>
    </row>
    <row r="1005" spans="1:6" s="177" customFormat="1" x14ac:dyDescent="0.2">
      <c r="A1005" s="176"/>
      <c r="B1005" s="1"/>
      <c r="C1005" s="217"/>
      <c r="D1005" s="340"/>
      <c r="E1005" s="340"/>
      <c r="F1005" s="340"/>
    </row>
    <row r="1006" spans="1:6" s="177" customFormat="1" x14ac:dyDescent="0.2">
      <c r="A1006" s="176"/>
      <c r="B1006" s="1"/>
      <c r="C1006" s="217"/>
      <c r="D1006" s="340"/>
      <c r="E1006" s="340"/>
      <c r="F1006" s="340"/>
    </row>
    <row r="1007" spans="1:6" s="177" customFormat="1" x14ac:dyDescent="0.2">
      <c r="A1007" s="176"/>
      <c r="B1007" s="1"/>
      <c r="C1007" s="217"/>
      <c r="D1007" s="340"/>
      <c r="E1007" s="340"/>
      <c r="F1007" s="340"/>
    </row>
    <row r="1008" spans="1:6" s="177" customFormat="1" x14ac:dyDescent="0.2">
      <c r="A1008" s="176"/>
      <c r="B1008" s="1"/>
      <c r="C1008" s="217"/>
      <c r="D1008" s="340"/>
      <c r="E1008" s="340"/>
      <c r="F1008" s="340"/>
    </row>
    <row r="1009" spans="1:6" s="177" customFormat="1" x14ac:dyDescent="0.2">
      <c r="A1009" s="176"/>
      <c r="B1009" s="1"/>
      <c r="C1009" s="217"/>
      <c r="D1009" s="340"/>
      <c r="E1009" s="340"/>
      <c r="F1009" s="340"/>
    </row>
    <row r="1010" spans="1:6" s="177" customFormat="1" x14ac:dyDescent="0.2">
      <c r="A1010" s="176"/>
      <c r="B1010" s="1"/>
      <c r="C1010" s="217"/>
      <c r="D1010" s="340"/>
      <c r="E1010" s="340"/>
      <c r="F1010" s="340"/>
    </row>
    <row r="1011" spans="1:6" s="177" customFormat="1" x14ac:dyDescent="0.2">
      <c r="A1011" s="176"/>
      <c r="B1011" s="1"/>
      <c r="C1011" s="217"/>
      <c r="D1011" s="340"/>
      <c r="E1011" s="340"/>
      <c r="F1011" s="340"/>
    </row>
    <row r="1012" spans="1:6" s="177" customFormat="1" x14ac:dyDescent="0.2">
      <c r="A1012" s="176"/>
      <c r="B1012" s="1"/>
      <c r="C1012" s="217"/>
      <c r="D1012" s="340"/>
      <c r="E1012" s="340"/>
      <c r="F1012" s="340"/>
    </row>
    <row r="1013" spans="1:6" s="177" customFormat="1" x14ac:dyDescent="0.2">
      <c r="A1013" s="176"/>
      <c r="B1013" s="1"/>
      <c r="C1013" s="217"/>
      <c r="D1013" s="340"/>
      <c r="E1013" s="340"/>
      <c r="F1013" s="340"/>
    </row>
    <row r="1014" spans="1:6" s="177" customFormat="1" x14ac:dyDescent="0.2">
      <c r="A1014" s="176"/>
      <c r="B1014" s="1"/>
      <c r="C1014" s="217"/>
      <c r="D1014" s="340"/>
      <c r="E1014" s="340"/>
      <c r="F1014" s="340"/>
    </row>
    <row r="1015" spans="1:6" s="177" customFormat="1" x14ac:dyDescent="0.2">
      <c r="A1015" s="176"/>
      <c r="B1015" s="1"/>
      <c r="C1015" s="217"/>
      <c r="D1015" s="340"/>
      <c r="E1015" s="340"/>
      <c r="F1015" s="340"/>
    </row>
    <row r="1016" spans="1:6" s="177" customFormat="1" x14ac:dyDescent="0.2">
      <c r="A1016" s="176"/>
      <c r="B1016" s="1"/>
      <c r="C1016" s="217"/>
      <c r="D1016" s="340"/>
      <c r="E1016" s="340"/>
      <c r="F1016" s="340"/>
    </row>
    <row r="1017" spans="1:6" s="177" customFormat="1" x14ac:dyDescent="0.2">
      <c r="A1017" s="176"/>
      <c r="B1017" s="1"/>
      <c r="C1017" s="217"/>
      <c r="D1017" s="340"/>
      <c r="E1017" s="340"/>
      <c r="F1017" s="340"/>
    </row>
    <row r="1018" spans="1:6" s="177" customFormat="1" x14ac:dyDescent="0.2">
      <c r="A1018" s="176"/>
      <c r="B1018" s="1"/>
      <c r="C1018" s="217"/>
      <c r="D1018" s="340"/>
      <c r="E1018" s="340"/>
      <c r="F1018" s="340"/>
    </row>
    <row r="1019" spans="1:6" s="177" customFormat="1" x14ac:dyDescent="0.2">
      <c r="A1019" s="176"/>
      <c r="B1019" s="1"/>
      <c r="C1019" s="217"/>
      <c r="D1019" s="340"/>
      <c r="E1019" s="340"/>
      <c r="F1019" s="340"/>
    </row>
    <row r="1020" spans="1:6" s="177" customFormat="1" x14ac:dyDescent="0.2">
      <c r="A1020" s="176"/>
      <c r="B1020" s="1"/>
      <c r="C1020" s="217"/>
      <c r="D1020" s="340"/>
      <c r="E1020" s="340"/>
      <c r="F1020" s="340"/>
    </row>
    <row r="1021" spans="1:6" s="177" customFormat="1" x14ac:dyDescent="0.2">
      <c r="A1021" s="176"/>
      <c r="B1021" s="1"/>
      <c r="C1021" s="217"/>
      <c r="D1021" s="340"/>
      <c r="E1021" s="340"/>
      <c r="F1021" s="340"/>
    </row>
    <row r="1022" spans="1:6" s="177" customFormat="1" x14ac:dyDescent="0.2">
      <c r="A1022" s="176"/>
      <c r="B1022" s="1"/>
      <c r="C1022" s="217"/>
      <c r="D1022" s="340"/>
      <c r="E1022" s="340"/>
      <c r="F1022" s="340"/>
    </row>
    <row r="1023" spans="1:6" s="177" customFormat="1" x14ac:dyDescent="0.2">
      <c r="A1023" s="176"/>
      <c r="B1023" s="1"/>
      <c r="C1023" s="217"/>
      <c r="D1023" s="340"/>
      <c r="E1023" s="340"/>
      <c r="F1023" s="340"/>
    </row>
    <row r="1024" spans="1:6" s="177" customFormat="1" x14ac:dyDescent="0.2">
      <c r="A1024" s="176"/>
      <c r="B1024" s="1"/>
      <c r="C1024" s="217"/>
      <c r="D1024" s="340"/>
      <c r="E1024" s="340"/>
      <c r="F1024" s="340"/>
    </row>
    <row r="1025" spans="1:6" s="177" customFormat="1" x14ac:dyDescent="0.2">
      <c r="A1025" s="176"/>
      <c r="B1025" s="1"/>
      <c r="C1025" s="217"/>
      <c r="D1025" s="340"/>
      <c r="E1025" s="340"/>
      <c r="F1025" s="340"/>
    </row>
    <row r="1026" spans="1:6" s="177" customFormat="1" x14ac:dyDescent="0.2">
      <c r="A1026" s="176"/>
      <c r="B1026" s="1"/>
      <c r="C1026" s="217"/>
      <c r="D1026" s="340"/>
      <c r="E1026" s="340"/>
      <c r="F1026" s="340"/>
    </row>
    <row r="1027" spans="1:6" s="177" customFormat="1" x14ac:dyDescent="0.2">
      <c r="A1027" s="176"/>
      <c r="B1027" s="1"/>
      <c r="C1027" s="217"/>
      <c r="D1027" s="340"/>
      <c r="E1027" s="340"/>
      <c r="F1027" s="340"/>
    </row>
    <row r="1028" spans="1:6" s="177" customFormat="1" x14ac:dyDescent="0.2">
      <c r="A1028" s="176"/>
      <c r="B1028" s="1"/>
      <c r="C1028" s="217"/>
      <c r="D1028" s="340"/>
      <c r="E1028" s="340"/>
      <c r="F1028" s="340"/>
    </row>
    <row r="1029" spans="1:6" s="177" customFormat="1" x14ac:dyDescent="0.2">
      <c r="A1029" s="176"/>
      <c r="B1029" s="1"/>
      <c r="C1029" s="217"/>
      <c r="D1029" s="340"/>
      <c r="E1029" s="340"/>
      <c r="F1029" s="340"/>
    </row>
    <row r="1030" spans="1:6" s="177" customFormat="1" x14ac:dyDescent="0.2">
      <c r="A1030" s="176"/>
      <c r="B1030" s="1"/>
      <c r="C1030" s="217"/>
      <c r="D1030" s="340"/>
      <c r="E1030" s="340"/>
      <c r="F1030" s="340"/>
    </row>
    <row r="1031" spans="1:6" s="177" customFormat="1" x14ac:dyDescent="0.2">
      <c r="A1031" s="176"/>
      <c r="B1031" s="1"/>
      <c r="C1031" s="217"/>
      <c r="D1031" s="340"/>
      <c r="E1031" s="340"/>
      <c r="F1031" s="340"/>
    </row>
    <row r="1032" spans="1:6" s="177" customFormat="1" x14ac:dyDescent="0.2">
      <c r="A1032" s="176"/>
      <c r="B1032" s="1"/>
      <c r="C1032" s="217"/>
      <c r="D1032" s="340"/>
      <c r="E1032" s="340"/>
      <c r="F1032" s="340"/>
    </row>
    <row r="1033" spans="1:6" s="177" customFormat="1" x14ac:dyDescent="0.2">
      <c r="A1033" s="176"/>
      <c r="B1033" s="1"/>
      <c r="C1033" s="217"/>
      <c r="D1033" s="340"/>
      <c r="E1033" s="340"/>
      <c r="F1033" s="340"/>
    </row>
    <row r="1034" spans="1:6" s="177" customFormat="1" x14ac:dyDescent="0.2">
      <c r="A1034" s="176"/>
      <c r="B1034" s="1"/>
      <c r="C1034" s="217"/>
      <c r="D1034" s="340"/>
      <c r="E1034" s="340"/>
      <c r="F1034" s="340"/>
    </row>
    <row r="1035" spans="1:6" s="177" customFormat="1" x14ac:dyDescent="0.2">
      <c r="A1035" s="176"/>
      <c r="B1035" s="1"/>
      <c r="C1035" s="217"/>
      <c r="D1035" s="340"/>
      <c r="E1035" s="340"/>
      <c r="F1035" s="340"/>
    </row>
    <row r="1036" spans="1:6" s="177" customFormat="1" x14ac:dyDescent="0.2">
      <c r="A1036" s="176"/>
      <c r="B1036" s="1"/>
      <c r="C1036" s="217"/>
      <c r="D1036" s="340"/>
      <c r="E1036" s="340"/>
      <c r="F1036" s="340"/>
    </row>
    <row r="1037" spans="1:6" s="177" customFormat="1" x14ac:dyDescent="0.2">
      <c r="A1037" s="176"/>
      <c r="B1037" s="1"/>
      <c r="C1037" s="217"/>
      <c r="D1037" s="340"/>
      <c r="E1037" s="340"/>
      <c r="F1037" s="340"/>
    </row>
    <row r="1038" spans="1:6" s="177" customFormat="1" x14ac:dyDescent="0.2">
      <c r="A1038" s="176"/>
      <c r="B1038" s="1"/>
      <c r="C1038" s="217"/>
      <c r="D1038" s="340"/>
      <c r="E1038" s="340"/>
      <c r="F1038" s="340"/>
    </row>
    <row r="1039" spans="1:6" s="177" customFormat="1" x14ac:dyDescent="0.2">
      <c r="A1039" s="176"/>
      <c r="B1039" s="1"/>
      <c r="C1039" s="217"/>
      <c r="D1039" s="340"/>
      <c r="E1039" s="340"/>
      <c r="F1039" s="340"/>
    </row>
    <row r="1040" spans="1:6" s="177" customFormat="1" x14ac:dyDescent="0.2">
      <c r="A1040" s="176"/>
      <c r="B1040" s="1"/>
      <c r="C1040" s="217"/>
      <c r="D1040" s="340"/>
      <c r="E1040" s="340"/>
      <c r="F1040" s="340"/>
    </row>
    <row r="1041" spans="1:6" s="177" customFormat="1" x14ac:dyDescent="0.2">
      <c r="A1041" s="176"/>
      <c r="B1041" s="1"/>
      <c r="C1041" s="217"/>
      <c r="D1041" s="340"/>
      <c r="E1041" s="340"/>
      <c r="F1041" s="340"/>
    </row>
    <row r="1042" spans="1:6" s="177" customFormat="1" x14ac:dyDescent="0.2">
      <c r="A1042" s="176"/>
      <c r="B1042" s="1"/>
      <c r="C1042" s="217"/>
      <c r="D1042" s="340"/>
      <c r="E1042" s="340"/>
      <c r="F1042" s="340"/>
    </row>
    <row r="1043" spans="1:6" s="177" customFormat="1" x14ac:dyDescent="0.2">
      <c r="A1043" s="176"/>
      <c r="B1043" s="1"/>
      <c r="C1043" s="217"/>
      <c r="D1043" s="340"/>
      <c r="E1043" s="340"/>
      <c r="F1043" s="340"/>
    </row>
    <row r="1044" spans="1:6" s="177" customFormat="1" x14ac:dyDescent="0.2">
      <c r="A1044" s="176"/>
      <c r="B1044" s="1"/>
      <c r="C1044" s="217"/>
      <c r="D1044" s="340"/>
      <c r="E1044" s="340"/>
      <c r="F1044" s="340"/>
    </row>
    <row r="1045" spans="1:6" s="177" customFormat="1" x14ac:dyDescent="0.2">
      <c r="A1045" s="176"/>
      <c r="B1045" s="1"/>
      <c r="C1045" s="217"/>
      <c r="D1045" s="340"/>
      <c r="E1045" s="340"/>
      <c r="F1045" s="340"/>
    </row>
    <row r="1046" spans="1:6" s="177" customFormat="1" x14ac:dyDescent="0.2">
      <c r="A1046" s="176"/>
      <c r="B1046" s="1"/>
      <c r="C1046" s="217"/>
      <c r="D1046" s="340"/>
      <c r="E1046" s="340"/>
      <c r="F1046" s="340"/>
    </row>
    <row r="1047" spans="1:6" s="177" customFormat="1" x14ac:dyDescent="0.2">
      <c r="A1047" s="176"/>
      <c r="B1047" s="1"/>
      <c r="C1047" s="217"/>
      <c r="D1047" s="340"/>
      <c r="E1047" s="340"/>
      <c r="F1047" s="340"/>
    </row>
    <row r="1048" spans="1:6" s="177" customFormat="1" x14ac:dyDescent="0.2">
      <c r="A1048" s="176"/>
      <c r="B1048" s="1"/>
      <c r="C1048" s="217"/>
      <c r="D1048" s="340"/>
      <c r="E1048" s="340"/>
      <c r="F1048" s="340"/>
    </row>
    <row r="1049" spans="1:6" s="177" customFormat="1" x14ac:dyDescent="0.2">
      <c r="A1049" s="176"/>
      <c r="B1049" s="1"/>
      <c r="C1049" s="217"/>
      <c r="D1049" s="340"/>
      <c r="E1049" s="340"/>
      <c r="F1049" s="340"/>
    </row>
    <row r="1050" spans="1:6" s="177" customFormat="1" x14ac:dyDescent="0.2">
      <c r="A1050" s="176"/>
      <c r="B1050" s="1"/>
      <c r="C1050" s="217"/>
      <c r="D1050" s="340"/>
      <c r="E1050" s="340"/>
      <c r="F1050" s="340"/>
    </row>
    <row r="1051" spans="1:6" s="177" customFormat="1" x14ac:dyDescent="0.2">
      <c r="A1051" s="176"/>
      <c r="B1051" s="1"/>
      <c r="C1051" s="217"/>
      <c r="D1051" s="340"/>
      <c r="E1051" s="340"/>
      <c r="F1051" s="340"/>
    </row>
    <row r="1052" spans="1:6" s="177" customFormat="1" x14ac:dyDescent="0.2">
      <c r="A1052" s="176"/>
      <c r="B1052" s="1"/>
      <c r="C1052" s="217"/>
      <c r="D1052" s="340"/>
      <c r="E1052" s="340"/>
      <c r="F1052" s="340"/>
    </row>
    <row r="1053" spans="1:6" s="177" customFormat="1" x14ac:dyDescent="0.2">
      <c r="A1053" s="176"/>
      <c r="B1053" s="1"/>
      <c r="C1053" s="217"/>
      <c r="D1053" s="340"/>
      <c r="E1053" s="340"/>
      <c r="F1053" s="340"/>
    </row>
    <row r="1054" spans="1:6" s="177" customFormat="1" x14ac:dyDescent="0.2">
      <c r="A1054" s="176"/>
      <c r="B1054" s="1"/>
      <c r="C1054" s="217"/>
      <c r="D1054" s="340"/>
      <c r="E1054" s="340"/>
      <c r="F1054" s="340"/>
    </row>
    <row r="1055" spans="1:6" s="177" customFormat="1" x14ac:dyDescent="0.2">
      <c r="A1055" s="176"/>
      <c r="B1055" s="1"/>
      <c r="C1055" s="217"/>
      <c r="D1055" s="340"/>
      <c r="E1055" s="340"/>
      <c r="F1055" s="340"/>
    </row>
    <row r="1056" spans="1:6" s="177" customFormat="1" x14ac:dyDescent="0.2">
      <c r="A1056" s="176"/>
      <c r="B1056" s="1"/>
      <c r="C1056" s="217"/>
      <c r="D1056" s="340"/>
      <c r="E1056" s="340"/>
      <c r="F1056" s="340"/>
    </row>
    <row r="1057" spans="1:6" s="177" customFormat="1" x14ac:dyDescent="0.2">
      <c r="A1057" s="176"/>
      <c r="B1057" s="1"/>
      <c r="C1057" s="217"/>
      <c r="D1057" s="340"/>
      <c r="E1057" s="340"/>
      <c r="F1057" s="340"/>
    </row>
    <row r="1058" spans="1:6" s="177" customFormat="1" x14ac:dyDescent="0.2">
      <c r="A1058" s="176"/>
      <c r="B1058" s="1"/>
      <c r="C1058" s="217"/>
      <c r="D1058" s="340"/>
      <c r="E1058" s="340"/>
      <c r="F1058" s="340"/>
    </row>
    <row r="1059" spans="1:6" s="177" customFormat="1" x14ac:dyDescent="0.2">
      <c r="A1059" s="176"/>
      <c r="B1059" s="1"/>
      <c r="C1059" s="217"/>
      <c r="D1059" s="340"/>
      <c r="E1059" s="340"/>
      <c r="F1059" s="340"/>
    </row>
    <row r="1060" spans="1:6" s="177" customFormat="1" x14ac:dyDescent="0.2">
      <c r="A1060" s="176"/>
      <c r="B1060" s="1"/>
      <c r="C1060" s="217"/>
      <c r="D1060" s="340"/>
      <c r="E1060" s="340"/>
      <c r="F1060" s="340"/>
    </row>
    <row r="1061" spans="1:6" s="177" customFormat="1" x14ac:dyDescent="0.2">
      <c r="A1061" s="176"/>
      <c r="B1061" s="1"/>
      <c r="C1061" s="217"/>
      <c r="D1061" s="340"/>
      <c r="E1061" s="340"/>
      <c r="F1061" s="340"/>
    </row>
    <row r="1062" spans="1:6" s="177" customFormat="1" x14ac:dyDescent="0.2">
      <c r="A1062" s="176"/>
      <c r="B1062" s="1"/>
      <c r="C1062" s="217"/>
      <c r="D1062" s="340"/>
      <c r="E1062" s="340"/>
      <c r="F1062" s="340"/>
    </row>
    <row r="1063" spans="1:6" s="177" customFormat="1" x14ac:dyDescent="0.2">
      <c r="A1063" s="176"/>
      <c r="B1063" s="1"/>
      <c r="C1063" s="217"/>
      <c r="D1063" s="340"/>
      <c r="E1063" s="340"/>
      <c r="F1063" s="340"/>
    </row>
    <row r="1064" spans="1:6" s="177" customFormat="1" x14ac:dyDescent="0.2">
      <c r="A1064" s="176"/>
      <c r="B1064" s="1"/>
      <c r="C1064" s="217"/>
      <c r="D1064" s="340"/>
      <c r="E1064" s="340"/>
      <c r="F1064" s="340"/>
    </row>
    <row r="1065" spans="1:6" s="177" customFormat="1" x14ac:dyDescent="0.2">
      <c r="A1065" s="176"/>
      <c r="B1065" s="1"/>
      <c r="C1065" s="217"/>
      <c r="D1065" s="340"/>
      <c r="E1065" s="340"/>
      <c r="F1065" s="340"/>
    </row>
    <row r="1066" spans="1:6" s="177" customFormat="1" x14ac:dyDescent="0.2">
      <c r="A1066" s="176"/>
      <c r="B1066" s="1"/>
      <c r="C1066" s="217"/>
      <c r="D1066" s="340"/>
      <c r="E1066" s="340"/>
      <c r="F1066" s="340"/>
    </row>
    <row r="1067" spans="1:6" s="177" customFormat="1" x14ac:dyDescent="0.2">
      <c r="A1067" s="176"/>
      <c r="B1067" s="1"/>
      <c r="C1067" s="217"/>
      <c r="D1067" s="340"/>
      <c r="E1067" s="340"/>
      <c r="F1067" s="340"/>
    </row>
    <row r="1068" spans="1:6" s="177" customFormat="1" x14ac:dyDescent="0.2">
      <c r="A1068" s="176"/>
      <c r="B1068" s="1"/>
      <c r="C1068" s="217"/>
      <c r="D1068" s="340"/>
      <c r="E1068" s="340"/>
      <c r="F1068" s="340"/>
    </row>
    <row r="1069" spans="1:6" s="177" customFormat="1" x14ac:dyDescent="0.2">
      <c r="A1069" s="176"/>
      <c r="B1069" s="1"/>
      <c r="C1069" s="217"/>
      <c r="D1069" s="340"/>
      <c r="E1069" s="340"/>
      <c r="F1069" s="340"/>
    </row>
    <row r="1070" spans="1:6" s="177" customFormat="1" x14ac:dyDescent="0.2">
      <c r="A1070" s="176"/>
      <c r="B1070" s="1"/>
      <c r="C1070" s="217"/>
      <c r="D1070" s="340"/>
      <c r="E1070" s="340"/>
      <c r="F1070" s="340"/>
    </row>
    <row r="1071" spans="1:6" s="177" customFormat="1" x14ac:dyDescent="0.2">
      <c r="A1071" s="176"/>
      <c r="B1071" s="1"/>
      <c r="C1071" s="217"/>
      <c r="D1071" s="340"/>
      <c r="E1071" s="340"/>
      <c r="F1071" s="340"/>
    </row>
    <row r="1072" spans="1:6" s="177" customFormat="1" x14ac:dyDescent="0.2">
      <c r="A1072" s="176"/>
      <c r="B1072" s="1"/>
      <c r="C1072" s="217"/>
      <c r="D1072" s="340"/>
      <c r="E1072" s="340"/>
      <c r="F1072" s="340"/>
    </row>
    <row r="1073" spans="1:6" s="177" customFormat="1" x14ac:dyDescent="0.2">
      <c r="A1073" s="176"/>
      <c r="B1073" s="1"/>
      <c r="C1073" s="217"/>
      <c r="D1073" s="340"/>
      <c r="E1073" s="340"/>
      <c r="F1073" s="340"/>
    </row>
    <row r="1074" spans="1:6" s="177" customFormat="1" x14ac:dyDescent="0.2">
      <c r="A1074" s="176"/>
      <c r="B1074" s="1"/>
      <c r="C1074" s="217"/>
      <c r="D1074" s="340"/>
      <c r="E1074" s="340"/>
      <c r="F1074" s="340"/>
    </row>
    <row r="1075" spans="1:6" s="177" customFormat="1" x14ac:dyDescent="0.2">
      <c r="A1075" s="176"/>
      <c r="B1075" s="1"/>
      <c r="C1075" s="217"/>
      <c r="D1075" s="340"/>
      <c r="E1075" s="340"/>
      <c r="F1075" s="340"/>
    </row>
    <row r="1076" spans="1:6" s="177" customFormat="1" x14ac:dyDescent="0.2">
      <c r="A1076" s="176"/>
      <c r="B1076" s="1"/>
      <c r="C1076" s="217"/>
      <c r="D1076" s="340"/>
      <c r="E1076" s="340"/>
      <c r="F1076" s="340"/>
    </row>
    <row r="1077" spans="1:6" s="177" customFormat="1" x14ac:dyDescent="0.2">
      <c r="A1077" s="176"/>
      <c r="B1077" s="1"/>
      <c r="C1077" s="217"/>
      <c r="D1077" s="340"/>
      <c r="E1077" s="340"/>
      <c r="F1077" s="340"/>
    </row>
    <row r="1078" spans="1:6" s="177" customFormat="1" x14ac:dyDescent="0.2">
      <c r="A1078" s="176"/>
      <c r="B1078" s="1"/>
      <c r="C1078" s="217"/>
      <c r="D1078" s="340"/>
      <c r="E1078" s="340"/>
      <c r="F1078" s="340"/>
    </row>
    <row r="1079" spans="1:6" s="177" customFormat="1" x14ac:dyDescent="0.2">
      <c r="A1079" s="176"/>
      <c r="B1079" s="1"/>
      <c r="C1079" s="217"/>
      <c r="D1079" s="340"/>
      <c r="E1079" s="340"/>
      <c r="F1079" s="340"/>
    </row>
    <row r="1080" spans="1:6" s="177" customFormat="1" x14ac:dyDescent="0.2">
      <c r="A1080" s="176"/>
      <c r="B1080" s="1"/>
      <c r="C1080" s="217"/>
      <c r="D1080" s="340"/>
      <c r="E1080" s="340"/>
      <c r="F1080" s="340"/>
    </row>
    <row r="1081" spans="1:6" s="177" customFormat="1" x14ac:dyDescent="0.2">
      <c r="A1081" s="176"/>
      <c r="B1081" s="1"/>
      <c r="C1081" s="217"/>
      <c r="D1081" s="340"/>
      <c r="E1081" s="340"/>
      <c r="F1081" s="340"/>
    </row>
    <row r="1082" spans="1:6" s="177" customFormat="1" x14ac:dyDescent="0.2">
      <c r="A1082" s="176"/>
      <c r="B1082" s="1"/>
      <c r="C1082" s="217"/>
      <c r="D1082" s="340"/>
      <c r="E1082" s="340"/>
      <c r="F1082" s="340"/>
    </row>
    <row r="1083" spans="1:6" s="177" customFormat="1" x14ac:dyDescent="0.2">
      <c r="A1083" s="176"/>
      <c r="B1083" s="1"/>
      <c r="C1083" s="217"/>
      <c r="D1083" s="340"/>
      <c r="E1083" s="340"/>
      <c r="F1083" s="340"/>
    </row>
    <row r="1084" spans="1:6" s="177" customFormat="1" x14ac:dyDescent="0.2">
      <c r="A1084" s="176"/>
      <c r="B1084" s="1"/>
      <c r="C1084" s="217"/>
      <c r="D1084" s="340"/>
      <c r="E1084" s="340"/>
      <c r="F1084" s="340"/>
    </row>
    <row r="1085" spans="1:6" s="177" customFormat="1" x14ac:dyDescent="0.2">
      <c r="A1085" s="176"/>
      <c r="B1085" s="1"/>
      <c r="C1085" s="217"/>
      <c r="D1085" s="340"/>
      <c r="E1085" s="340"/>
      <c r="F1085" s="340"/>
    </row>
    <row r="1086" spans="1:6" s="177" customFormat="1" x14ac:dyDescent="0.2">
      <c r="A1086" s="176"/>
      <c r="B1086" s="1"/>
      <c r="C1086" s="217"/>
      <c r="D1086" s="340"/>
      <c r="E1086" s="340"/>
      <c r="F1086" s="340"/>
    </row>
    <row r="1087" spans="1:6" s="177" customFormat="1" x14ac:dyDescent="0.2">
      <c r="A1087" s="176"/>
      <c r="B1087" s="1"/>
      <c r="C1087" s="217"/>
      <c r="D1087" s="340"/>
      <c r="E1087" s="340"/>
      <c r="F1087" s="340"/>
    </row>
    <row r="1088" spans="1:6" s="177" customFormat="1" x14ac:dyDescent="0.2">
      <c r="A1088" s="176"/>
      <c r="B1088" s="1"/>
      <c r="C1088" s="217"/>
      <c r="D1088" s="340"/>
      <c r="E1088" s="340"/>
      <c r="F1088" s="340"/>
    </row>
    <row r="1089" spans="1:6" s="177" customFormat="1" x14ac:dyDescent="0.2">
      <c r="A1089" s="176"/>
      <c r="B1089" s="1"/>
      <c r="C1089" s="217"/>
      <c r="D1089" s="340"/>
      <c r="E1089" s="340"/>
      <c r="F1089" s="340"/>
    </row>
    <row r="1090" spans="1:6" s="177" customFormat="1" x14ac:dyDescent="0.2">
      <c r="A1090" s="176"/>
      <c r="B1090" s="1"/>
      <c r="C1090" s="217"/>
      <c r="D1090" s="340"/>
      <c r="E1090" s="340"/>
      <c r="F1090" s="340"/>
    </row>
    <row r="1091" spans="1:6" s="177" customFormat="1" x14ac:dyDescent="0.2">
      <c r="A1091" s="176"/>
      <c r="B1091" s="1"/>
      <c r="C1091" s="217"/>
      <c r="D1091" s="340"/>
      <c r="E1091" s="340"/>
      <c r="F1091" s="340"/>
    </row>
    <row r="1092" spans="1:6" s="177" customFormat="1" x14ac:dyDescent="0.2">
      <c r="A1092" s="176"/>
      <c r="B1092" s="1"/>
      <c r="C1092" s="217"/>
      <c r="D1092" s="340"/>
      <c r="E1092" s="340"/>
      <c r="F1092" s="340"/>
    </row>
    <row r="1093" spans="1:6" s="177" customFormat="1" x14ac:dyDescent="0.2">
      <c r="A1093" s="176"/>
      <c r="B1093" s="1"/>
      <c r="C1093" s="217"/>
      <c r="D1093" s="340"/>
      <c r="E1093" s="340"/>
      <c r="F1093" s="340"/>
    </row>
    <row r="1094" spans="1:6" s="177" customFormat="1" x14ac:dyDescent="0.2">
      <c r="A1094" s="176"/>
      <c r="B1094" s="1"/>
      <c r="C1094" s="217"/>
      <c r="D1094" s="340"/>
      <c r="E1094" s="340"/>
      <c r="F1094" s="340"/>
    </row>
    <row r="1095" spans="1:6" s="177" customFormat="1" x14ac:dyDescent="0.2">
      <c r="A1095" s="176"/>
      <c r="B1095" s="1"/>
      <c r="C1095" s="217"/>
      <c r="D1095" s="340"/>
      <c r="E1095" s="340"/>
      <c r="F1095" s="340"/>
    </row>
    <row r="1096" spans="1:6" s="177" customFormat="1" x14ac:dyDescent="0.2">
      <c r="A1096" s="176"/>
      <c r="B1096" s="1"/>
      <c r="C1096" s="217"/>
      <c r="D1096" s="340"/>
      <c r="E1096" s="340"/>
      <c r="F1096" s="340"/>
    </row>
    <row r="1097" spans="1:6" s="177" customFormat="1" x14ac:dyDescent="0.2">
      <c r="A1097" s="176"/>
      <c r="B1097" s="1"/>
      <c r="C1097" s="217"/>
      <c r="D1097" s="340"/>
      <c r="E1097" s="340"/>
      <c r="F1097" s="340"/>
    </row>
    <row r="1098" spans="1:6" s="177" customFormat="1" x14ac:dyDescent="0.2">
      <c r="A1098" s="176"/>
      <c r="B1098" s="1"/>
      <c r="C1098" s="217"/>
      <c r="D1098" s="340"/>
      <c r="E1098" s="340"/>
      <c r="F1098" s="340"/>
    </row>
    <row r="1099" spans="1:6" s="177" customFormat="1" x14ac:dyDescent="0.2">
      <c r="A1099" s="176"/>
      <c r="B1099" s="1"/>
      <c r="C1099" s="217"/>
      <c r="D1099" s="340"/>
      <c r="E1099" s="340"/>
      <c r="F1099" s="340"/>
    </row>
    <row r="1100" spans="1:6" s="177" customFormat="1" x14ac:dyDescent="0.2">
      <c r="A1100" s="176"/>
      <c r="B1100" s="1"/>
      <c r="C1100" s="217"/>
      <c r="D1100" s="340"/>
      <c r="E1100" s="340"/>
      <c r="F1100" s="340"/>
    </row>
    <row r="1101" spans="1:6" s="177" customFormat="1" x14ac:dyDescent="0.2">
      <c r="A1101" s="176"/>
      <c r="B1101" s="1"/>
      <c r="C1101" s="217"/>
      <c r="D1101" s="340"/>
      <c r="E1101" s="340"/>
      <c r="F1101" s="340"/>
    </row>
    <row r="1102" spans="1:6" s="177" customFormat="1" x14ac:dyDescent="0.2">
      <c r="A1102" s="176"/>
      <c r="B1102" s="1"/>
      <c r="C1102" s="217"/>
      <c r="D1102" s="340"/>
      <c r="E1102" s="340"/>
      <c r="F1102" s="340"/>
    </row>
    <row r="1103" spans="1:6" s="177" customFormat="1" x14ac:dyDescent="0.2">
      <c r="A1103" s="176"/>
      <c r="B1103" s="1"/>
      <c r="C1103" s="217"/>
      <c r="D1103" s="340"/>
      <c r="E1103" s="340"/>
      <c r="F1103" s="340"/>
    </row>
    <row r="1104" spans="1:6" s="177" customFormat="1" x14ac:dyDescent="0.2">
      <c r="A1104" s="176"/>
      <c r="B1104" s="1"/>
      <c r="C1104" s="217"/>
      <c r="D1104" s="340"/>
      <c r="E1104" s="340"/>
      <c r="F1104" s="340"/>
    </row>
    <row r="1105" spans="1:6" s="177" customFormat="1" x14ac:dyDescent="0.2">
      <c r="A1105" s="176"/>
      <c r="B1105" s="1"/>
      <c r="C1105" s="217"/>
      <c r="D1105" s="340"/>
      <c r="E1105" s="340"/>
      <c r="F1105" s="340"/>
    </row>
    <row r="1106" spans="1:6" s="177" customFormat="1" x14ac:dyDescent="0.2">
      <c r="A1106" s="176"/>
      <c r="B1106" s="1"/>
      <c r="C1106" s="217"/>
      <c r="D1106" s="340"/>
      <c r="E1106" s="340"/>
      <c r="F1106" s="340"/>
    </row>
    <row r="1107" spans="1:6" s="177" customFormat="1" x14ac:dyDescent="0.2">
      <c r="A1107" s="176"/>
      <c r="B1107" s="1"/>
      <c r="C1107" s="217"/>
      <c r="D1107" s="340"/>
      <c r="E1107" s="340"/>
      <c r="F1107" s="340"/>
    </row>
    <row r="1108" spans="1:6" s="177" customFormat="1" x14ac:dyDescent="0.2">
      <c r="A1108" s="176"/>
      <c r="B1108" s="1"/>
      <c r="C1108" s="217"/>
      <c r="D1108" s="340"/>
      <c r="E1108" s="340"/>
      <c r="F1108" s="340"/>
    </row>
    <row r="1109" spans="1:6" s="177" customFormat="1" x14ac:dyDescent="0.2">
      <c r="A1109" s="176"/>
      <c r="B1109" s="1"/>
      <c r="C1109" s="217"/>
      <c r="D1109" s="340"/>
      <c r="E1109" s="340"/>
      <c r="F1109" s="340"/>
    </row>
    <row r="1110" spans="1:6" s="177" customFormat="1" x14ac:dyDescent="0.2">
      <c r="A1110" s="176"/>
      <c r="B1110" s="1"/>
      <c r="C1110" s="217"/>
      <c r="D1110" s="340"/>
      <c r="E1110" s="340"/>
      <c r="F1110" s="340"/>
    </row>
    <row r="1111" spans="1:6" s="177" customFormat="1" x14ac:dyDescent="0.2">
      <c r="A1111" s="176"/>
      <c r="B1111" s="1"/>
      <c r="C1111" s="217"/>
      <c r="D1111" s="340"/>
      <c r="E1111" s="340"/>
      <c r="F1111" s="340"/>
    </row>
    <row r="1112" spans="1:6" s="177" customFormat="1" x14ac:dyDescent="0.2">
      <c r="A1112" s="176"/>
      <c r="B1112" s="1"/>
      <c r="C1112" s="217"/>
      <c r="D1112" s="340"/>
      <c r="E1112" s="340"/>
      <c r="F1112" s="340"/>
    </row>
    <row r="1113" spans="1:6" s="177" customFormat="1" x14ac:dyDescent="0.2">
      <c r="A1113" s="176"/>
      <c r="B1113" s="1"/>
      <c r="C1113" s="217"/>
      <c r="D1113" s="340"/>
      <c r="E1113" s="340"/>
      <c r="F1113" s="340"/>
    </row>
    <row r="1114" spans="1:6" s="177" customFormat="1" x14ac:dyDescent="0.2">
      <c r="A1114" s="176"/>
      <c r="B1114" s="1"/>
      <c r="C1114" s="217"/>
      <c r="D1114" s="340"/>
      <c r="E1114" s="340"/>
      <c r="F1114" s="340"/>
    </row>
    <row r="1115" spans="1:6" s="177" customFormat="1" x14ac:dyDescent="0.2">
      <c r="A1115" s="176"/>
      <c r="B1115" s="1"/>
      <c r="C1115" s="217"/>
      <c r="D1115" s="340"/>
      <c r="E1115" s="340"/>
      <c r="F1115" s="340"/>
    </row>
    <row r="1116" spans="1:6" s="177" customFormat="1" x14ac:dyDescent="0.2">
      <c r="A1116" s="176"/>
      <c r="B1116" s="1"/>
      <c r="C1116" s="217"/>
      <c r="D1116" s="340"/>
      <c r="E1116" s="340"/>
      <c r="F1116" s="340"/>
    </row>
    <row r="1117" spans="1:6" s="177" customFormat="1" x14ac:dyDescent="0.2">
      <c r="A1117" s="176"/>
      <c r="B1117" s="1"/>
      <c r="C1117" s="217"/>
      <c r="D1117" s="340"/>
      <c r="E1117" s="340"/>
      <c r="F1117" s="340"/>
    </row>
    <row r="1118" spans="1:6" s="177" customFormat="1" x14ac:dyDescent="0.2">
      <c r="A1118" s="176"/>
      <c r="B1118" s="1"/>
      <c r="C1118" s="217"/>
      <c r="D1118" s="340"/>
      <c r="E1118" s="340"/>
      <c r="F1118" s="340"/>
    </row>
    <row r="1119" spans="1:6" s="177" customFormat="1" x14ac:dyDescent="0.2">
      <c r="A1119" s="176"/>
      <c r="B1119" s="1"/>
      <c r="C1119" s="217"/>
      <c r="D1119" s="340"/>
      <c r="E1119" s="340"/>
      <c r="F1119" s="340"/>
    </row>
    <row r="1120" spans="1:6" s="177" customFormat="1" x14ac:dyDescent="0.2">
      <c r="A1120" s="176"/>
      <c r="B1120" s="1"/>
      <c r="C1120" s="217"/>
      <c r="D1120" s="340"/>
      <c r="E1120" s="340"/>
      <c r="F1120" s="340"/>
    </row>
    <row r="1121" spans="1:6" s="177" customFormat="1" x14ac:dyDescent="0.2">
      <c r="A1121" s="176"/>
      <c r="B1121" s="1"/>
      <c r="C1121" s="217"/>
      <c r="D1121" s="340"/>
      <c r="E1121" s="340"/>
      <c r="F1121" s="340"/>
    </row>
    <row r="1122" spans="1:6" s="177" customFormat="1" x14ac:dyDescent="0.2">
      <c r="A1122" s="176"/>
      <c r="B1122" s="1"/>
      <c r="C1122" s="217"/>
      <c r="D1122" s="340"/>
      <c r="E1122" s="340"/>
      <c r="F1122" s="340"/>
    </row>
    <row r="1123" spans="1:6" s="177" customFormat="1" x14ac:dyDescent="0.2">
      <c r="A1123" s="176"/>
      <c r="B1123" s="1"/>
      <c r="C1123" s="217"/>
      <c r="D1123" s="340"/>
      <c r="E1123" s="340"/>
      <c r="F1123" s="340"/>
    </row>
    <row r="1124" spans="1:6" s="177" customFormat="1" x14ac:dyDescent="0.2">
      <c r="A1124" s="176"/>
      <c r="B1124" s="1"/>
      <c r="C1124" s="217"/>
      <c r="D1124" s="340"/>
      <c r="E1124" s="340"/>
      <c r="F1124" s="340"/>
    </row>
    <row r="1125" spans="1:6" s="177" customFormat="1" x14ac:dyDescent="0.2">
      <c r="A1125" s="176"/>
      <c r="B1125" s="1"/>
      <c r="C1125" s="217"/>
      <c r="D1125" s="340"/>
      <c r="E1125" s="340"/>
      <c r="F1125" s="340"/>
    </row>
    <row r="1126" spans="1:6" s="177" customFormat="1" x14ac:dyDescent="0.2">
      <c r="A1126" s="176"/>
      <c r="B1126" s="1"/>
      <c r="C1126" s="217"/>
      <c r="D1126" s="340"/>
      <c r="E1126" s="340"/>
      <c r="F1126" s="340"/>
    </row>
    <row r="1127" spans="1:6" s="177" customFormat="1" x14ac:dyDescent="0.2">
      <c r="A1127" s="176"/>
      <c r="B1127" s="1"/>
      <c r="C1127" s="217"/>
      <c r="D1127" s="340"/>
      <c r="E1127" s="340"/>
      <c r="F1127" s="340"/>
    </row>
    <row r="1128" spans="1:6" s="177" customFormat="1" x14ac:dyDescent="0.2">
      <c r="A1128" s="176"/>
      <c r="B1128" s="1"/>
      <c r="C1128" s="217"/>
      <c r="D1128" s="340"/>
      <c r="E1128" s="340"/>
      <c r="F1128" s="340"/>
    </row>
    <row r="1129" spans="1:6" s="177" customFormat="1" x14ac:dyDescent="0.2">
      <c r="A1129" s="176"/>
      <c r="B1129" s="1"/>
      <c r="C1129" s="217"/>
      <c r="D1129" s="340"/>
      <c r="E1129" s="340"/>
      <c r="F1129" s="340"/>
    </row>
    <row r="1130" spans="1:6" s="177" customFormat="1" x14ac:dyDescent="0.2">
      <c r="A1130" s="176"/>
      <c r="B1130" s="1"/>
      <c r="C1130" s="217"/>
      <c r="D1130" s="340"/>
      <c r="E1130" s="340"/>
      <c r="F1130" s="340"/>
    </row>
    <row r="1131" spans="1:6" s="177" customFormat="1" x14ac:dyDescent="0.2">
      <c r="A1131" s="176"/>
      <c r="B1131" s="1"/>
      <c r="C1131" s="217"/>
      <c r="D1131" s="340"/>
      <c r="E1131" s="340"/>
      <c r="F1131" s="340"/>
    </row>
    <row r="1132" spans="1:6" s="177" customFormat="1" x14ac:dyDescent="0.2">
      <c r="A1132" s="176"/>
      <c r="B1132" s="1"/>
      <c r="C1132" s="217"/>
      <c r="D1132" s="340"/>
      <c r="E1132" s="340"/>
      <c r="F1132" s="340"/>
    </row>
    <row r="1133" spans="1:6" s="177" customFormat="1" x14ac:dyDescent="0.2">
      <c r="A1133" s="176"/>
      <c r="B1133" s="1"/>
      <c r="C1133" s="217"/>
      <c r="D1133" s="340"/>
      <c r="E1133" s="340"/>
      <c r="F1133" s="340"/>
    </row>
    <row r="1134" spans="1:6" s="177" customFormat="1" x14ac:dyDescent="0.2">
      <c r="A1134" s="176"/>
      <c r="B1134" s="1"/>
      <c r="C1134" s="217"/>
      <c r="D1134" s="340"/>
      <c r="E1134" s="340"/>
      <c r="F1134" s="340"/>
    </row>
    <row r="1135" spans="1:6" s="177" customFormat="1" x14ac:dyDescent="0.2">
      <c r="A1135" s="176"/>
      <c r="B1135" s="1"/>
      <c r="C1135" s="217"/>
      <c r="D1135" s="340"/>
      <c r="E1135" s="340"/>
      <c r="F1135" s="340"/>
    </row>
    <row r="1136" spans="1:6" s="177" customFormat="1" x14ac:dyDescent="0.2">
      <c r="A1136" s="176"/>
      <c r="B1136" s="1"/>
      <c r="C1136" s="217"/>
      <c r="D1136" s="340"/>
      <c r="E1136" s="340"/>
      <c r="F1136" s="340"/>
    </row>
    <row r="1137" spans="1:6" s="177" customFormat="1" x14ac:dyDescent="0.2">
      <c r="A1137" s="176"/>
      <c r="B1137" s="1"/>
      <c r="C1137" s="217"/>
      <c r="D1137" s="340"/>
      <c r="E1137" s="340"/>
      <c r="F1137" s="340"/>
    </row>
    <row r="1138" spans="1:6" s="177" customFormat="1" x14ac:dyDescent="0.2">
      <c r="A1138" s="176"/>
      <c r="B1138" s="1"/>
      <c r="C1138" s="217"/>
      <c r="D1138" s="340"/>
      <c r="E1138" s="340"/>
      <c r="F1138" s="340"/>
    </row>
    <row r="1139" spans="1:6" s="177" customFormat="1" x14ac:dyDescent="0.2">
      <c r="A1139" s="176"/>
      <c r="B1139" s="1"/>
      <c r="C1139" s="217"/>
      <c r="D1139" s="340"/>
      <c r="E1139" s="340"/>
      <c r="F1139" s="340"/>
    </row>
    <row r="1140" spans="1:6" s="177" customFormat="1" x14ac:dyDescent="0.2">
      <c r="A1140" s="176"/>
      <c r="B1140" s="1"/>
      <c r="C1140" s="217"/>
      <c r="D1140" s="340"/>
      <c r="E1140" s="340"/>
      <c r="F1140" s="340"/>
    </row>
    <row r="1141" spans="1:6" s="177" customFormat="1" x14ac:dyDescent="0.2">
      <c r="A1141" s="176"/>
      <c r="B1141" s="1"/>
      <c r="C1141" s="217"/>
      <c r="D1141" s="340"/>
      <c r="E1141" s="340"/>
      <c r="F1141" s="340"/>
    </row>
    <row r="1142" spans="1:6" s="177" customFormat="1" x14ac:dyDescent="0.2">
      <c r="A1142" s="176"/>
      <c r="B1142" s="1"/>
      <c r="C1142" s="217"/>
      <c r="D1142" s="340"/>
      <c r="E1142" s="340"/>
      <c r="F1142" s="340"/>
    </row>
    <row r="1143" spans="1:6" s="177" customFormat="1" x14ac:dyDescent="0.2">
      <c r="A1143" s="176"/>
      <c r="B1143" s="1"/>
      <c r="C1143" s="217"/>
      <c r="D1143" s="340"/>
      <c r="E1143" s="340"/>
      <c r="F1143" s="340"/>
    </row>
    <row r="1144" spans="1:6" s="177" customFormat="1" x14ac:dyDescent="0.2">
      <c r="A1144" s="176"/>
      <c r="B1144" s="1"/>
      <c r="C1144" s="217"/>
      <c r="D1144" s="340"/>
      <c r="E1144" s="340"/>
      <c r="F1144" s="340"/>
    </row>
    <row r="1145" spans="1:6" s="177" customFormat="1" x14ac:dyDescent="0.2">
      <c r="A1145" s="176"/>
      <c r="B1145" s="1"/>
      <c r="C1145" s="217"/>
      <c r="D1145" s="340"/>
      <c r="E1145" s="340"/>
      <c r="F1145" s="340"/>
    </row>
    <row r="1146" spans="1:6" s="177" customFormat="1" x14ac:dyDescent="0.2">
      <c r="A1146" s="176"/>
      <c r="B1146" s="1"/>
      <c r="C1146" s="217"/>
      <c r="D1146" s="340"/>
      <c r="E1146" s="340"/>
      <c r="F1146" s="340"/>
    </row>
    <row r="1147" spans="1:6" s="177" customFormat="1" x14ac:dyDescent="0.2">
      <c r="A1147" s="176"/>
      <c r="B1147" s="1"/>
      <c r="C1147" s="217"/>
      <c r="D1147" s="340"/>
      <c r="E1147" s="340"/>
      <c r="F1147" s="340"/>
    </row>
    <row r="1148" spans="1:6" s="177" customFormat="1" x14ac:dyDescent="0.2">
      <c r="A1148" s="176"/>
      <c r="B1148" s="1"/>
      <c r="C1148" s="217"/>
      <c r="D1148" s="340"/>
      <c r="E1148" s="340"/>
      <c r="F1148" s="340"/>
    </row>
    <row r="1149" spans="1:6" s="177" customFormat="1" x14ac:dyDescent="0.2">
      <c r="A1149" s="176"/>
      <c r="B1149" s="1"/>
      <c r="C1149" s="217"/>
      <c r="D1149" s="340"/>
      <c r="E1149" s="340"/>
      <c r="F1149" s="340"/>
    </row>
    <row r="1150" spans="1:6" s="177" customFormat="1" x14ac:dyDescent="0.2">
      <c r="A1150" s="176"/>
      <c r="B1150" s="1"/>
      <c r="C1150" s="217"/>
      <c r="D1150" s="340"/>
      <c r="E1150" s="340"/>
      <c r="F1150" s="340"/>
    </row>
    <row r="1151" spans="1:6" s="177" customFormat="1" x14ac:dyDescent="0.2">
      <c r="A1151" s="176"/>
      <c r="B1151" s="1"/>
      <c r="C1151" s="217"/>
      <c r="D1151" s="340"/>
      <c r="E1151" s="340"/>
      <c r="F1151" s="340"/>
    </row>
    <row r="1152" spans="1:6" s="177" customFormat="1" x14ac:dyDescent="0.2">
      <c r="A1152" s="176"/>
      <c r="B1152" s="1"/>
      <c r="C1152" s="217"/>
      <c r="D1152" s="340"/>
      <c r="E1152" s="340"/>
      <c r="F1152" s="340"/>
    </row>
    <row r="1153" spans="1:6" s="177" customFormat="1" x14ac:dyDescent="0.2">
      <c r="A1153" s="176"/>
      <c r="B1153" s="1"/>
      <c r="C1153" s="217"/>
      <c r="D1153" s="340"/>
      <c r="E1153" s="340"/>
      <c r="F1153" s="340"/>
    </row>
    <row r="1154" spans="1:6" s="177" customFormat="1" x14ac:dyDescent="0.2">
      <c r="A1154" s="176"/>
      <c r="B1154" s="1"/>
      <c r="C1154" s="217"/>
      <c r="D1154" s="340"/>
      <c r="E1154" s="340"/>
      <c r="F1154" s="340"/>
    </row>
    <row r="1155" spans="1:6" s="177" customFormat="1" x14ac:dyDescent="0.2">
      <c r="A1155" s="176"/>
      <c r="B1155" s="1"/>
      <c r="C1155" s="217"/>
      <c r="D1155" s="340"/>
      <c r="E1155" s="340"/>
      <c r="F1155" s="340"/>
    </row>
    <row r="1156" spans="1:6" s="177" customFormat="1" x14ac:dyDescent="0.2">
      <c r="A1156" s="176"/>
      <c r="B1156" s="1"/>
      <c r="C1156" s="217"/>
      <c r="D1156" s="340"/>
      <c r="E1156" s="340"/>
      <c r="F1156" s="340"/>
    </row>
    <row r="1157" spans="1:6" s="177" customFormat="1" x14ac:dyDescent="0.2">
      <c r="A1157" s="176"/>
      <c r="B1157" s="1"/>
      <c r="C1157" s="217"/>
      <c r="D1157" s="340"/>
      <c r="E1157" s="340"/>
      <c r="F1157" s="340"/>
    </row>
    <row r="1158" spans="1:6" s="177" customFormat="1" x14ac:dyDescent="0.2">
      <c r="A1158" s="176"/>
      <c r="B1158" s="1"/>
      <c r="C1158" s="217"/>
      <c r="D1158" s="340"/>
      <c r="E1158" s="340"/>
      <c r="F1158" s="340"/>
    </row>
    <row r="1159" spans="1:6" s="177" customFormat="1" x14ac:dyDescent="0.2">
      <c r="A1159" s="176"/>
      <c r="B1159" s="1"/>
      <c r="C1159" s="217"/>
      <c r="D1159" s="340"/>
      <c r="E1159" s="340"/>
      <c r="F1159" s="340"/>
    </row>
    <row r="1160" spans="1:6" s="177" customFormat="1" x14ac:dyDescent="0.2">
      <c r="A1160" s="176"/>
      <c r="B1160" s="1"/>
      <c r="C1160" s="217"/>
      <c r="D1160" s="340"/>
      <c r="E1160" s="340"/>
      <c r="F1160" s="340"/>
    </row>
    <row r="1161" spans="1:6" s="177" customFormat="1" x14ac:dyDescent="0.2">
      <c r="A1161" s="176"/>
      <c r="B1161" s="1"/>
      <c r="C1161" s="217"/>
      <c r="D1161" s="340"/>
      <c r="E1161" s="340"/>
      <c r="F1161" s="340"/>
    </row>
    <row r="1162" spans="1:6" s="177" customFormat="1" x14ac:dyDescent="0.2">
      <c r="A1162" s="176"/>
      <c r="B1162" s="1"/>
      <c r="C1162" s="217"/>
      <c r="D1162" s="340"/>
      <c r="E1162" s="340"/>
      <c r="F1162" s="340"/>
    </row>
    <row r="1163" spans="1:6" s="177" customFormat="1" x14ac:dyDescent="0.2">
      <c r="A1163" s="176"/>
      <c r="B1163" s="1"/>
      <c r="C1163" s="217"/>
      <c r="D1163" s="340"/>
      <c r="E1163" s="340"/>
      <c r="F1163" s="340"/>
    </row>
    <row r="1164" spans="1:6" s="177" customFormat="1" x14ac:dyDescent="0.2">
      <c r="A1164" s="176"/>
      <c r="B1164" s="1"/>
      <c r="C1164" s="217"/>
      <c r="D1164" s="340"/>
      <c r="E1164" s="340"/>
      <c r="F1164" s="340"/>
    </row>
    <row r="1165" spans="1:6" s="177" customFormat="1" x14ac:dyDescent="0.2">
      <c r="A1165" s="176"/>
      <c r="B1165" s="1"/>
      <c r="C1165" s="217"/>
      <c r="D1165" s="340"/>
      <c r="E1165" s="340"/>
      <c r="F1165" s="340"/>
    </row>
    <row r="1166" spans="1:6" s="177" customFormat="1" x14ac:dyDescent="0.2">
      <c r="A1166" s="176"/>
      <c r="B1166" s="1"/>
      <c r="C1166" s="217"/>
      <c r="D1166" s="340"/>
      <c r="E1166" s="340"/>
      <c r="F1166" s="340"/>
    </row>
    <row r="1167" spans="1:6" s="177" customFormat="1" x14ac:dyDescent="0.2">
      <c r="A1167" s="176"/>
      <c r="B1167" s="1"/>
      <c r="C1167" s="217"/>
      <c r="D1167" s="340"/>
      <c r="E1167" s="340"/>
      <c r="F1167" s="340"/>
    </row>
    <row r="1168" spans="1:6" s="177" customFormat="1" x14ac:dyDescent="0.2">
      <c r="A1168" s="176"/>
      <c r="B1168" s="1"/>
      <c r="C1168" s="217"/>
      <c r="D1168" s="340"/>
      <c r="E1168" s="340"/>
      <c r="F1168" s="340"/>
    </row>
    <row r="1169" spans="1:6" s="177" customFormat="1" x14ac:dyDescent="0.2">
      <c r="A1169" s="176"/>
      <c r="B1169" s="1"/>
      <c r="C1169" s="217"/>
      <c r="D1169" s="340"/>
      <c r="E1169" s="340"/>
      <c r="F1169" s="340"/>
    </row>
    <row r="1170" spans="1:6" s="177" customFormat="1" x14ac:dyDescent="0.2">
      <c r="A1170" s="176"/>
      <c r="B1170" s="1"/>
      <c r="C1170" s="217"/>
      <c r="D1170" s="340"/>
      <c r="E1170" s="340"/>
      <c r="F1170" s="340"/>
    </row>
    <row r="1171" spans="1:6" s="177" customFormat="1" x14ac:dyDescent="0.2">
      <c r="A1171" s="176"/>
      <c r="B1171" s="1"/>
      <c r="C1171" s="217"/>
      <c r="D1171" s="340"/>
      <c r="E1171" s="340"/>
      <c r="F1171" s="340"/>
    </row>
    <row r="1172" spans="1:6" s="177" customFormat="1" x14ac:dyDescent="0.2">
      <c r="A1172" s="176"/>
      <c r="B1172" s="1"/>
      <c r="C1172" s="217"/>
      <c r="D1172" s="340"/>
      <c r="E1172" s="340"/>
      <c r="F1172" s="340"/>
    </row>
    <row r="1173" spans="1:6" s="177" customFormat="1" x14ac:dyDescent="0.2">
      <c r="A1173" s="176"/>
      <c r="B1173" s="1"/>
      <c r="C1173" s="217"/>
      <c r="D1173" s="340"/>
      <c r="E1173" s="340"/>
      <c r="F1173" s="340"/>
    </row>
    <row r="1174" spans="1:6" s="177" customFormat="1" x14ac:dyDescent="0.2">
      <c r="A1174" s="176"/>
      <c r="B1174" s="1"/>
      <c r="C1174" s="217"/>
      <c r="D1174" s="340"/>
      <c r="E1174" s="340"/>
      <c r="F1174" s="340"/>
    </row>
    <row r="1175" spans="1:6" s="177" customFormat="1" x14ac:dyDescent="0.2">
      <c r="A1175" s="176"/>
      <c r="B1175" s="1"/>
      <c r="C1175" s="217"/>
      <c r="D1175" s="340"/>
      <c r="E1175" s="340"/>
      <c r="F1175" s="340"/>
    </row>
    <row r="1176" spans="1:6" s="177" customFormat="1" x14ac:dyDescent="0.2">
      <c r="A1176" s="176"/>
      <c r="B1176" s="1"/>
      <c r="C1176" s="217"/>
      <c r="D1176" s="340"/>
      <c r="E1176" s="340"/>
      <c r="F1176" s="340"/>
    </row>
    <row r="1177" spans="1:6" s="177" customFormat="1" x14ac:dyDescent="0.2">
      <c r="A1177" s="176"/>
      <c r="B1177" s="1"/>
      <c r="C1177" s="217"/>
      <c r="D1177" s="340"/>
      <c r="E1177" s="340"/>
      <c r="F1177" s="340"/>
    </row>
    <row r="1178" spans="1:6" s="177" customFormat="1" x14ac:dyDescent="0.2">
      <c r="A1178" s="176"/>
      <c r="B1178" s="1"/>
      <c r="C1178" s="217"/>
      <c r="D1178" s="340"/>
      <c r="E1178" s="340"/>
      <c r="F1178" s="340"/>
    </row>
    <row r="1179" spans="1:6" s="177" customFormat="1" x14ac:dyDescent="0.2">
      <c r="A1179" s="176"/>
      <c r="B1179" s="1"/>
      <c r="C1179" s="217"/>
      <c r="D1179" s="340"/>
      <c r="E1179" s="340"/>
      <c r="F1179" s="340"/>
    </row>
    <row r="1180" spans="1:6" s="177" customFormat="1" x14ac:dyDescent="0.2">
      <c r="A1180" s="176"/>
      <c r="B1180" s="1"/>
      <c r="C1180" s="217"/>
      <c r="D1180" s="340"/>
      <c r="E1180" s="340"/>
      <c r="F1180" s="340"/>
    </row>
    <row r="1181" spans="1:6" s="177" customFormat="1" x14ac:dyDescent="0.2">
      <c r="A1181" s="176"/>
      <c r="B1181" s="1"/>
      <c r="C1181" s="217"/>
      <c r="D1181" s="340"/>
      <c r="E1181" s="340"/>
      <c r="F1181" s="340"/>
    </row>
    <row r="1182" spans="1:6" s="177" customFormat="1" x14ac:dyDescent="0.2">
      <c r="A1182" s="176"/>
      <c r="B1182" s="1"/>
      <c r="C1182" s="217"/>
      <c r="D1182" s="340"/>
      <c r="E1182" s="340"/>
      <c r="F1182" s="340"/>
    </row>
    <row r="1183" spans="1:6" s="177" customFormat="1" x14ac:dyDescent="0.2">
      <c r="A1183" s="176"/>
      <c r="B1183" s="1"/>
      <c r="C1183" s="217"/>
      <c r="D1183" s="340"/>
      <c r="E1183" s="340"/>
      <c r="F1183" s="340"/>
    </row>
    <row r="1184" spans="1:6" s="177" customFormat="1" x14ac:dyDescent="0.2">
      <c r="A1184" s="176"/>
      <c r="B1184" s="1"/>
      <c r="C1184" s="217"/>
      <c r="D1184" s="340"/>
      <c r="E1184" s="340"/>
      <c r="F1184" s="340"/>
    </row>
    <row r="1185" spans="1:6" s="177" customFormat="1" x14ac:dyDescent="0.2">
      <c r="A1185" s="176"/>
      <c r="B1185" s="1"/>
      <c r="C1185" s="217"/>
      <c r="D1185" s="340"/>
      <c r="E1185" s="340"/>
      <c r="F1185" s="340"/>
    </row>
    <row r="1186" spans="1:6" s="177" customFormat="1" x14ac:dyDescent="0.2">
      <c r="A1186" s="176"/>
      <c r="B1186" s="1"/>
      <c r="C1186" s="217"/>
      <c r="D1186" s="340"/>
      <c r="E1186" s="340"/>
      <c r="F1186" s="340"/>
    </row>
    <row r="1187" spans="1:6" s="177" customFormat="1" x14ac:dyDescent="0.2">
      <c r="A1187" s="176"/>
      <c r="B1187" s="1"/>
      <c r="C1187" s="217"/>
      <c r="D1187" s="340"/>
      <c r="E1187" s="340"/>
      <c r="F1187" s="340"/>
    </row>
    <row r="1188" spans="1:6" s="177" customFormat="1" x14ac:dyDescent="0.2">
      <c r="A1188" s="176"/>
      <c r="B1188" s="1"/>
      <c r="C1188" s="217"/>
      <c r="D1188" s="340"/>
      <c r="E1188" s="340"/>
      <c r="F1188" s="340"/>
    </row>
    <row r="1189" spans="1:6" s="177" customFormat="1" x14ac:dyDescent="0.2">
      <c r="A1189" s="176"/>
      <c r="B1189" s="1"/>
      <c r="C1189" s="217"/>
      <c r="D1189" s="340"/>
      <c r="E1189" s="340"/>
      <c r="F1189" s="340"/>
    </row>
    <row r="1190" spans="1:6" s="177" customFormat="1" x14ac:dyDescent="0.2">
      <c r="A1190" s="176"/>
      <c r="B1190" s="1"/>
      <c r="C1190" s="217"/>
      <c r="D1190" s="340"/>
      <c r="E1190" s="340"/>
      <c r="F1190" s="340"/>
    </row>
    <row r="1191" spans="1:6" s="177" customFormat="1" x14ac:dyDescent="0.2">
      <c r="A1191" s="176"/>
      <c r="B1191" s="1"/>
      <c r="C1191" s="217"/>
      <c r="D1191" s="340"/>
      <c r="E1191" s="340"/>
      <c r="F1191" s="340"/>
    </row>
    <row r="1192" spans="1:6" s="177" customFormat="1" x14ac:dyDescent="0.2">
      <c r="A1192" s="176"/>
      <c r="B1192" s="1"/>
      <c r="C1192" s="217"/>
      <c r="D1192" s="340"/>
      <c r="E1192" s="340"/>
      <c r="F1192" s="340"/>
    </row>
    <row r="1193" spans="1:6" s="177" customFormat="1" x14ac:dyDescent="0.2">
      <c r="A1193" s="176"/>
      <c r="B1193" s="1"/>
      <c r="C1193" s="217"/>
      <c r="D1193" s="340"/>
      <c r="E1193" s="340"/>
      <c r="F1193" s="340"/>
    </row>
    <row r="1194" spans="1:6" s="177" customFormat="1" x14ac:dyDescent="0.2">
      <c r="A1194" s="176"/>
      <c r="B1194" s="1"/>
      <c r="C1194" s="217"/>
      <c r="D1194" s="340"/>
      <c r="E1194" s="340"/>
      <c r="F1194" s="340"/>
    </row>
    <row r="1195" spans="1:6" s="177" customFormat="1" x14ac:dyDescent="0.2">
      <c r="A1195" s="176"/>
      <c r="B1195" s="1"/>
      <c r="C1195" s="217"/>
      <c r="D1195" s="340"/>
      <c r="E1195" s="340"/>
      <c r="F1195" s="340"/>
    </row>
    <row r="1196" spans="1:6" s="177" customFormat="1" x14ac:dyDescent="0.2">
      <c r="A1196" s="176"/>
      <c r="B1196" s="1"/>
      <c r="C1196" s="217"/>
      <c r="D1196" s="340"/>
      <c r="E1196" s="340"/>
      <c r="F1196" s="340"/>
    </row>
    <row r="1197" spans="1:6" s="177" customFormat="1" x14ac:dyDescent="0.2">
      <c r="A1197" s="176"/>
      <c r="B1197" s="1"/>
      <c r="C1197" s="217"/>
      <c r="D1197" s="340"/>
      <c r="E1197" s="340"/>
      <c r="F1197" s="340"/>
    </row>
    <row r="1198" spans="1:6" s="177" customFormat="1" x14ac:dyDescent="0.2">
      <c r="A1198" s="176"/>
      <c r="B1198" s="1"/>
      <c r="C1198" s="217"/>
      <c r="D1198" s="340"/>
      <c r="E1198" s="340"/>
      <c r="F1198" s="340"/>
    </row>
    <row r="1199" spans="1:6" s="177" customFormat="1" x14ac:dyDescent="0.2">
      <c r="A1199" s="176"/>
      <c r="B1199" s="1"/>
      <c r="C1199" s="217"/>
      <c r="D1199" s="340"/>
      <c r="E1199" s="340"/>
      <c r="F1199" s="340"/>
    </row>
    <row r="1200" spans="1:6" s="177" customFormat="1" x14ac:dyDescent="0.2">
      <c r="A1200" s="176"/>
      <c r="B1200" s="1"/>
      <c r="C1200" s="217"/>
      <c r="D1200" s="340"/>
      <c r="E1200" s="340"/>
      <c r="F1200" s="340"/>
    </row>
    <row r="1201" spans="1:6" s="177" customFormat="1" x14ac:dyDescent="0.2">
      <c r="A1201" s="176"/>
      <c r="B1201" s="1"/>
      <c r="C1201" s="217"/>
      <c r="D1201" s="340"/>
      <c r="E1201" s="340"/>
      <c r="F1201" s="340"/>
    </row>
    <row r="1202" spans="1:6" s="177" customFormat="1" x14ac:dyDescent="0.2">
      <c r="A1202" s="176"/>
      <c r="B1202" s="1"/>
      <c r="C1202" s="217"/>
      <c r="D1202" s="340"/>
      <c r="E1202" s="340"/>
      <c r="F1202" s="340"/>
    </row>
    <row r="1203" spans="1:6" s="177" customFormat="1" x14ac:dyDescent="0.2">
      <c r="A1203" s="176"/>
      <c r="B1203" s="1"/>
      <c r="C1203" s="217"/>
      <c r="D1203" s="340"/>
      <c r="E1203" s="340"/>
      <c r="F1203" s="340"/>
    </row>
    <row r="1204" spans="1:6" s="177" customFormat="1" x14ac:dyDescent="0.2">
      <c r="A1204" s="176"/>
      <c r="B1204" s="1"/>
      <c r="C1204" s="217"/>
      <c r="D1204" s="340"/>
      <c r="E1204" s="340"/>
      <c r="F1204" s="340"/>
    </row>
    <row r="1205" spans="1:6" s="177" customFormat="1" x14ac:dyDescent="0.2">
      <c r="A1205" s="176"/>
      <c r="B1205" s="1"/>
      <c r="C1205" s="217"/>
      <c r="D1205" s="340"/>
      <c r="E1205" s="340"/>
      <c r="F1205" s="340"/>
    </row>
    <row r="1206" spans="1:6" s="177" customFormat="1" x14ac:dyDescent="0.2">
      <c r="A1206" s="176"/>
      <c r="B1206" s="1"/>
      <c r="C1206" s="217"/>
      <c r="D1206" s="340"/>
      <c r="E1206" s="340"/>
      <c r="F1206" s="340"/>
    </row>
    <row r="1207" spans="1:6" s="177" customFormat="1" x14ac:dyDescent="0.2">
      <c r="A1207" s="176"/>
      <c r="B1207" s="1"/>
      <c r="C1207" s="217"/>
      <c r="D1207" s="340"/>
      <c r="E1207" s="340"/>
      <c r="F1207" s="340"/>
    </row>
    <row r="1208" spans="1:6" s="177" customFormat="1" x14ac:dyDescent="0.2">
      <c r="A1208" s="176"/>
      <c r="B1208" s="1"/>
      <c r="C1208" s="217"/>
      <c r="D1208" s="340"/>
      <c r="E1208" s="340"/>
      <c r="F1208" s="340"/>
    </row>
    <row r="1209" spans="1:6" s="177" customFormat="1" x14ac:dyDescent="0.2">
      <c r="A1209" s="176"/>
      <c r="B1209" s="1"/>
      <c r="C1209" s="217"/>
      <c r="D1209" s="340"/>
      <c r="E1209" s="340"/>
      <c r="F1209" s="340"/>
    </row>
    <row r="1210" spans="1:6" s="177" customFormat="1" x14ac:dyDescent="0.2">
      <c r="A1210" s="176"/>
      <c r="B1210" s="1"/>
      <c r="C1210" s="217"/>
      <c r="D1210" s="340"/>
      <c r="E1210" s="340"/>
      <c r="F1210" s="340"/>
    </row>
    <row r="1211" spans="1:6" s="177" customFormat="1" x14ac:dyDescent="0.2">
      <c r="A1211" s="176"/>
      <c r="B1211" s="1"/>
      <c r="C1211" s="217"/>
      <c r="D1211" s="340"/>
      <c r="E1211" s="340"/>
      <c r="F1211" s="340"/>
    </row>
    <row r="1212" spans="1:6" s="177" customFormat="1" x14ac:dyDescent="0.2">
      <c r="A1212" s="176"/>
      <c r="B1212" s="1"/>
      <c r="C1212" s="217"/>
      <c r="D1212" s="340"/>
      <c r="E1212" s="340"/>
      <c r="F1212" s="340"/>
    </row>
    <row r="1213" spans="1:6" s="177" customFormat="1" x14ac:dyDescent="0.2">
      <c r="A1213" s="176"/>
      <c r="B1213" s="1"/>
      <c r="C1213" s="217"/>
      <c r="D1213" s="340"/>
      <c r="E1213" s="340"/>
      <c r="F1213" s="340"/>
    </row>
    <row r="1214" spans="1:6" s="177" customFormat="1" x14ac:dyDescent="0.2">
      <c r="A1214" s="176"/>
      <c r="B1214" s="1"/>
      <c r="C1214" s="217"/>
      <c r="D1214" s="340"/>
      <c r="E1214" s="340"/>
      <c r="F1214" s="340"/>
    </row>
    <row r="1215" spans="1:6" s="177" customFormat="1" x14ac:dyDescent="0.2">
      <c r="A1215" s="176"/>
      <c r="B1215" s="1"/>
      <c r="C1215" s="217"/>
      <c r="D1215" s="340"/>
      <c r="E1215" s="340"/>
      <c r="F1215" s="340"/>
    </row>
    <row r="1216" spans="1:6" s="177" customFormat="1" x14ac:dyDescent="0.2">
      <c r="A1216" s="176"/>
      <c r="B1216" s="1"/>
      <c r="C1216" s="217"/>
      <c r="D1216" s="340"/>
      <c r="E1216" s="340"/>
      <c r="F1216" s="340"/>
    </row>
    <row r="1217" spans="1:6" s="177" customFormat="1" x14ac:dyDescent="0.2">
      <c r="A1217" s="176"/>
      <c r="B1217" s="1"/>
      <c r="C1217" s="217"/>
      <c r="D1217" s="340"/>
      <c r="E1217" s="340"/>
      <c r="F1217" s="340"/>
    </row>
    <row r="1218" spans="1:6" s="177" customFormat="1" x14ac:dyDescent="0.2">
      <c r="A1218" s="176"/>
      <c r="B1218" s="1"/>
      <c r="C1218" s="217"/>
      <c r="D1218" s="340"/>
      <c r="E1218" s="340"/>
      <c r="F1218" s="340"/>
    </row>
    <row r="1219" spans="1:6" s="177" customFormat="1" x14ac:dyDescent="0.2">
      <c r="A1219" s="176"/>
      <c r="B1219" s="1"/>
      <c r="C1219" s="217"/>
      <c r="D1219" s="340"/>
      <c r="E1219" s="340"/>
      <c r="F1219" s="340"/>
    </row>
    <row r="1220" spans="1:6" s="177" customFormat="1" x14ac:dyDescent="0.2">
      <c r="A1220" s="176"/>
      <c r="B1220" s="1"/>
      <c r="C1220" s="217"/>
      <c r="D1220" s="340"/>
      <c r="E1220" s="340"/>
      <c r="F1220" s="340"/>
    </row>
    <row r="1221" spans="1:6" s="177" customFormat="1" x14ac:dyDescent="0.2">
      <c r="A1221" s="176"/>
      <c r="B1221" s="1"/>
      <c r="C1221" s="217"/>
      <c r="D1221" s="340"/>
      <c r="E1221" s="340"/>
      <c r="F1221" s="340"/>
    </row>
    <row r="1222" spans="1:6" s="177" customFormat="1" x14ac:dyDescent="0.2">
      <c r="A1222" s="176"/>
      <c r="B1222" s="1"/>
      <c r="C1222" s="217"/>
      <c r="D1222" s="340"/>
      <c r="E1222" s="340"/>
      <c r="F1222" s="340"/>
    </row>
    <row r="1223" spans="1:6" s="177" customFormat="1" x14ac:dyDescent="0.2">
      <c r="A1223" s="176"/>
      <c r="B1223" s="1"/>
      <c r="C1223" s="217"/>
      <c r="D1223" s="340"/>
      <c r="E1223" s="340"/>
      <c r="F1223" s="340"/>
    </row>
    <row r="1224" spans="1:6" s="177" customFormat="1" x14ac:dyDescent="0.2">
      <c r="A1224" s="176"/>
      <c r="B1224" s="1"/>
      <c r="C1224" s="217"/>
      <c r="D1224" s="340"/>
      <c r="E1224" s="340"/>
      <c r="F1224" s="340"/>
    </row>
    <row r="1225" spans="1:6" s="177" customFormat="1" x14ac:dyDescent="0.2">
      <c r="A1225" s="176"/>
      <c r="B1225" s="1"/>
      <c r="C1225" s="217"/>
      <c r="D1225" s="340"/>
      <c r="E1225" s="340"/>
      <c r="F1225" s="340"/>
    </row>
    <row r="1226" spans="1:6" s="177" customFormat="1" x14ac:dyDescent="0.2">
      <c r="A1226" s="176"/>
      <c r="B1226" s="1"/>
      <c r="C1226" s="217"/>
      <c r="D1226" s="340"/>
      <c r="E1226" s="340"/>
      <c r="F1226" s="340"/>
    </row>
    <row r="1227" spans="1:6" s="177" customFormat="1" x14ac:dyDescent="0.2">
      <c r="A1227" s="176"/>
      <c r="B1227" s="1"/>
      <c r="C1227" s="217"/>
      <c r="D1227" s="340"/>
      <c r="E1227" s="340"/>
      <c r="F1227" s="340"/>
    </row>
    <row r="1228" spans="1:6" s="177" customFormat="1" x14ac:dyDescent="0.2">
      <c r="A1228" s="176"/>
      <c r="B1228" s="1"/>
      <c r="C1228" s="217"/>
      <c r="D1228" s="340"/>
      <c r="E1228" s="340"/>
      <c r="F1228" s="340"/>
    </row>
    <row r="1229" spans="1:6" s="177" customFormat="1" x14ac:dyDescent="0.2">
      <c r="A1229" s="176"/>
      <c r="B1229" s="1"/>
      <c r="C1229" s="217"/>
      <c r="D1229" s="340"/>
      <c r="E1229" s="340"/>
      <c r="F1229" s="340"/>
    </row>
    <row r="1230" spans="1:6" s="177" customFormat="1" x14ac:dyDescent="0.2">
      <c r="A1230" s="176"/>
      <c r="B1230" s="1"/>
      <c r="C1230" s="217"/>
      <c r="D1230" s="340"/>
      <c r="E1230" s="340"/>
      <c r="F1230" s="340"/>
    </row>
    <row r="1231" spans="1:6" s="177" customFormat="1" x14ac:dyDescent="0.2">
      <c r="A1231" s="176"/>
      <c r="B1231" s="1"/>
      <c r="C1231" s="217"/>
      <c r="D1231" s="340"/>
      <c r="E1231" s="340"/>
      <c r="F1231" s="340"/>
    </row>
    <row r="1232" spans="1:6" s="177" customFormat="1" x14ac:dyDescent="0.2">
      <c r="A1232" s="176"/>
      <c r="B1232" s="1"/>
      <c r="C1232" s="217"/>
      <c r="D1232" s="340"/>
      <c r="E1232" s="340"/>
      <c r="F1232" s="340"/>
    </row>
    <row r="1233" spans="1:6" s="177" customFormat="1" x14ac:dyDescent="0.2">
      <c r="A1233" s="176"/>
      <c r="B1233" s="1"/>
      <c r="C1233" s="217"/>
      <c r="D1233" s="340"/>
      <c r="E1233" s="340"/>
      <c r="F1233" s="340"/>
    </row>
    <row r="1234" spans="1:6" s="177" customFormat="1" x14ac:dyDescent="0.2">
      <c r="A1234" s="176"/>
      <c r="B1234" s="1"/>
      <c r="C1234" s="217"/>
      <c r="D1234" s="340"/>
      <c r="E1234" s="340"/>
      <c r="F1234" s="340"/>
    </row>
    <row r="1235" spans="1:6" s="177" customFormat="1" x14ac:dyDescent="0.2">
      <c r="A1235" s="176"/>
      <c r="B1235" s="1"/>
      <c r="C1235" s="217"/>
      <c r="D1235" s="340"/>
      <c r="E1235" s="340"/>
      <c r="F1235" s="340"/>
    </row>
    <row r="1236" spans="1:6" s="177" customFormat="1" x14ac:dyDescent="0.2">
      <c r="A1236" s="176"/>
      <c r="B1236" s="1"/>
      <c r="C1236" s="217"/>
      <c r="D1236" s="340"/>
      <c r="E1236" s="340"/>
      <c r="F1236" s="340"/>
    </row>
    <row r="1237" spans="1:6" s="177" customFormat="1" x14ac:dyDescent="0.2">
      <c r="A1237" s="176"/>
      <c r="B1237" s="1"/>
      <c r="C1237" s="217"/>
      <c r="D1237" s="340"/>
      <c r="E1237" s="340"/>
      <c r="F1237" s="340"/>
    </row>
    <row r="1238" spans="1:6" s="177" customFormat="1" x14ac:dyDescent="0.2">
      <c r="A1238" s="176"/>
      <c r="B1238" s="1"/>
      <c r="C1238" s="217"/>
      <c r="D1238" s="340"/>
      <c r="E1238" s="340"/>
      <c r="F1238" s="340"/>
    </row>
    <row r="1239" spans="1:6" s="177" customFormat="1" x14ac:dyDescent="0.2">
      <c r="A1239" s="176"/>
      <c r="B1239" s="1"/>
      <c r="C1239" s="217"/>
      <c r="D1239" s="340"/>
      <c r="E1239" s="340"/>
      <c r="F1239" s="340"/>
    </row>
    <row r="1240" spans="1:6" s="177" customFormat="1" x14ac:dyDescent="0.2">
      <c r="A1240" s="176"/>
      <c r="B1240" s="1"/>
      <c r="C1240" s="217"/>
      <c r="D1240" s="340"/>
      <c r="E1240" s="340"/>
      <c r="F1240" s="340"/>
    </row>
    <row r="1241" spans="1:6" s="177" customFormat="1" x14ac:dyDescent="0.2">
      <c r="A1241" s="176"/>
      <c r="B1241" s="1"/>
      <c r="C1241" s="217"/>
      <c r="D1241" s="340"/>
      <c r="E1241" s="340"/>
      <c r="F1241" s="340"/>
    </row>
    <row r="1242" spans="1:6" s="177" customFormat="1" x14ac:dyDescent="0.2">
      <c r="A1242" s="176"/>
      <c r="B1242" s="1"/>
      <c r="C1242" s="217"/>
      <c r="D1242" s="340"/>
      <c r="E1242" s="340"/>
      <c r="F1242" s="340"/>
    </row>
    <row r="1243" spans="1:6" s="177" customFormat="1" x14ac:dyDescent="0.2">
      <c r="A1243" s="176"/>
      <c r="B1243" s="1"/>
      <c r="C1243" s="217"/>
      <c r="D1243" s="340"/>
      <c r="E1243" s="340"/>
      <c r="F1243" s="340"/>
    </row>
    <row r="1244" spans="1:6" s="177" customFormat="1" x14ac:dyDescent="0.2">
      <c r="A1244" s="176"/>
      <c r="B1244" s="1"/>
      <c r="C1244" s="217"/>
      <c r="D1244" s="340"/>
      <c r="E1244" s="340"/>
      <c r="F1244" s="340"/>
    </row>
    <row r="1245" spans="1:6" s="177" customFormat="1" x14ac:dyDescent="0.2">
      <c r="A1245" s="176"/>
      <c r="B1245" s="1"/>
      <c r="C1245" s="217"/>
      <c r="D1245" s="340"/>
      <c r="E1245" s="340"/>
      <c r="F1245" s="340"/>
    </row>
    <row r="1246" spans="1:6" s="177" customFormat="1" x14ac:dyDescent="0.2">
      <c r="A1246" s="176"/>
      <c r="B1246" s="1"/>
      <c r="C1246" s="217"/>
      <c r="D1246" s="340"/>
      <c r="E1246" s="340"/>
      <c r="F1246" s="340"/>
    </row>
    <row r="1247" spans="1:6" s="177" customFormat="1" x14ac:dyDescent="0.2">
      <c r="A1247" s="176"/>
      <c r="B1247" s="1"/>
      <c r="C1247" s="217"/>
      <c r="D1247" s="340"/>
      <c r="E1247" s="340"/>
      <c r="F1247" s="340"/>
    </row>
    <row r="1248" spans="1:6" s="177" customFormat="1" x14ac:dyDescent="0.2">
      <c r="A1248" s="176"/>
      <c r="B1248" s="1"/>
      <c r="C1248" s="217"/>
      <c r="D1248" s="340"/>
      <c r="E1248" s="340"/>
      <c r="F1248" s="340"/>
    </row>
    <row r="1249" spans="1:6" s="177" customFormat="1" x14ac:dyDescent="0.2">
      <c r="A1249" s="176"/>
      <c r="B1249" s="1"/>
      <c r="C1249" s="217"/>
      <c r="D1249" s="340"/>
      <c r="E1249" s="340"/>
      <c r="F1249" s="340"/>
    </row>
    <row r="1250" spans="1:6" s="177" customFormat="1" x14ac:dyDescent="0.2">
      <c r="A1250" s="176"/>
      <c r="B1250" s="1"/>
      <c r="C1250" s="217"/>
      <c r="D1250" s="340"/>
      <c r="E1250" s="340"/>
      <c r="F1250" s="340"/>
    </row>
    <row r="1251" spans="1:6" s="177" customFormat="1" x14ac:dyDescent="0.2">
      <c r="A1251" s="176"/>
      <c r="B1251" s="1"/>
      <c r="C1251" s="217"/>
      <c r="D1251" s="340"/>
      <c r="E1251" s="340"/>
      <c r="F1251" s="340"/>
    </row>
    <row r="1252" spans="1:6" s="177" customFormat="1" x14ac:dyDescent="0.2">
      <c r="A1252" s="176"/>
      <c r="B1252" s="1"/>
      <c r="C1252" s="217"/>
      <c r="D1252" s="340"/>
      <c r="E1252" s="340"/>
      <c r="F1252" s="340"/>
    </row>
    <row r="1253" spans="1:6" s="177" customFormat="1" x14ac:dyDescent="0.2">
      <c r="A1253" s="176"/>
      <c r="B1253" s="1"/>
      <c r="C1253" s="217"/>
      <c r="D1253" s="340"/>
      <c r="E1253" s="340"/>
      <c r="F1253" s="340"/>
    </row>
    <row r="1254" spans="1:6" s="177" customFormat="1" x14ac:dyDescent="0.2">
      <c r="A1254" s="176"/>
      <c r="B1254" s="1"/>
      <c r="C1254" s="217"/>
      <c r="D1254" s="340"/>
      <c r="E1254" s="340"/>
      <c r="F1254" s="340"/>
    </row>
    <row r="1255" spans="1:6" s="177" customFormat="1" x14ac:dyDescent="0.2">
      <c r="A1255" s="176"/>
      <c r="B1255" s="1"/>
      <c r="C1255" s="217"/>
      <c r="D1255" s="340"/>
      <c r="E1255" s="340"/>
      <c r="F1255" s="340"/>
    </row>
    <row r="1256" spans="1:6" s="177" customFormat="1" x14ac:dyDescent="0.2">
      <c r="A1256" s="176"/>
      <c r="B1256" s="1"/>
      <c r="C1256" s="217"/>
      <c r="D1256" s="340"/>
      <c r="E1256" s="340"/>
      <c r="F1256" s="340"/>
    </row>
    <row r="1257" spans="1:6" s="177" customFormat="1" x14ac:dyDescent="0.2">
      <c r="A1257" s="176"/>
      <c r="B1257" s="1"/>
      <c r="C1257" s="217"/>
      <c r="D1257" s="340"/>
      <c r="E1257" s="340"/>
      <c r="F1257" s="340"/>
    </row>
    <row r="1258" spans="1:6" s="177" customFormat="1" x14ac:dyDescent="0.2">
      <c r="A1258" s="176"/>
      <c r="B1258" s="1"/>
      <c r="C1258" s="217"/>
      <c r="D1258" s="340"/>
      <c r="E1258" s="340"/>
      <c r="F1258" s="340"/>
    </row>
    <row r="1259" spans="1:6" s="177" customFormat="1" x14ac:dyDescent="0.2">
      <c r="A1259" s="176"/>
      <c r="B1259" s="1"/>
      <c r="C1259" s="217"/>
      <c r="D1259" s="340"/>
      <c r="E1259" s="340"/>
      <c r="F1259" s="340"/>
    </row>
    <row r="1260" spans="1:6" s="177" customFormat="1" x14ac:dyDescent="0.2">
      <c r="A1260" s="176"/>
      <c r="B1260" s="1"/>
      <c r="C1260" s="217"/>
      <c r="D1260" s="340"/>
      <c r="E1260" s="340"/>
      <c r="F1260" s="340"/>
    </row>
    <row r="1261" spans="1:6" s="177" customFormat="1" x14ac:dyDescent="0.2">
      <c r="A1261" s="176"/>
      <c r="B1261" s="1"/>
      <c r="C1261" s="217"/>
      <c r="D1261" s="340"/>
      <c r="E1261" s="340"/>
      <c r="F1261" s="340"/>
    </row>
    <row r="1262" spans="1:6" s="177" customFormat="1" x14ac:dyDescent="0.2">
      <c r="A1262" s="176"/>
      <c r="B1262" s="1"/>
      <c r="C1262" s="217"/>
      <c r="D1262" s="340"/>
      <c r="E1262" s="340"/>
      <c r="F1262" s="340"/>
    </row>
    <row r="1263" spans="1:6" s="177" customFormat="1" x14ac:dyDescent="0.2">
      <c r="A1263" s="176"/>
      <c r="B1263" s="1"/>
      <c r="C1263" s="217"/>
      <c r="D1263" s="340"/>
      <c r="E1263" s="340"/>
      <c r="F1263" s="340"/>
    </row>
    <row r="1264" spans="1:6" s="177" customFormat="1" x14ac:dyDescent="0.2">
      <c r="A1264" s="176"/>
      <c r="B1264" s="1"/>
      <c r="C1264" s="217"/>
      <c r="D1264" s="340"/>
      <c r="E1264" s="340"/>
      <c r="F1264" s="340"/>
    </row>
    <row r="1265" spans="1:6" s="177" customFormat="1" x14ac:dyDescent="0.2">
      <c r="A1265" s="176"/>
      <c r="B1265" s="1"/>
      <c r="C1265" s="217"/>
      <c r="D1265" s="340"/>
      <c r="E1265" s="340"/>
      <c r="F1265" s="340"/>
    </row>
    <row r="1266" spans="1:6" s="177" customFormat="1" x14ac:dyDescent="0.2">
      <c r="A1266" s="176"/>
      <c r="B1266" s="1"/>
      <c r="C1266" s="217"/>
      <c r="D1266" s="340"/>
      <c r="E1266" s="340"/>
      <c r="F1266" s="340"/>
    </row>
    <row r="1267" spans="1:6" s="177" customFormat="1" x14ac:dyDescent="0.2">
      <c r="A1267" s="176"/>
      <c r="B1267" s="1"/>
      <c r="C1267" s="217"/>
      <c r="D1267" s="340"/>
      <c r="E1267" s="340"/>
      <c r="F1267" s="340"/>
    </row>
    <row r="1268" spans="1:6" s="177" customFormat="1" x14ac:dyDescent="0.2">
      <c r="A1268" s="176"/>
      <c r="B1268" s="1"/>
      <c r="C1268" s="217"/>
      <c r="D1268" s="340"/>
      <c r="E1268" s="340"/>
      <c r="F1268" s="340"/>
    </row>
    <row r="1269" spans="1:6" s="177" customFormat="1" x14ac:dyDescent="0.2">
      <c r="A1269" s="176"/>
      <c r="B1269" s="1"/>
      <c r="C1269" s="217"/>
      <c r="D1269" s="340"/>
      <c r="E1269" s="340"/>
      <c r="F1269" s="340"/>
    </row>
    <row r="1270" spans="1:6" s="177" customFormat="1" x14ac:dyDescent="0.2">
      <c r="A1270" s="176"/>
      <c r="B1270" s="1"/>
      <c r="C1270" s="217"/>
      <c r="D1270" s="340"/>
      <c r="E1270" s="340"/>
      <c r="F1270" s="340"/>
    </row>
    <row r="1271" spans="1:6" s="177" customFormat="1" x14ac:dyDescent="0.2">
      <c r="A1271" s="176"/>
      <c r="B1271" s="1"/>
      <c r="C1271" s="217"/>
      <c r="D1271" s="340"/>
      <c r="E1271" s="340"/>
      <c r="F1271" s="340"/>
    </row>
    <row r="1272" spans="1:6" s="177" customFormat="1" x14ac:dyDescent="0.2">
      <c r="A1272" s="176"/>
      <c r="B1272" s="1"/>
      <c r="C1272" s="217"/>
      <c r="D1272" s="340"/>
      <c r="E1272" s="340"/>
      <c r="F1272" s="340"/>
    </row>
    <row r="1273" spans="1:6" s="177" customFormat="1" x14ac:dyDescent="0.2">
      <c r="A1273" s="176"/>
      <c r="B1273" s="1"/>
      <c r="C1273" s="217"/>
      <c r="D1273" s="340"/>
      <c r="E1273" s="340"/>
      <c r="F1273" s="340"/>
    </row>
    <row r="1274" spans="1:6" s="177" customFormat="1" x14ac:dyDescent="0.2">
      <c r="A1274" s="176"/>
      <c r="B1274" s="1"/>
      <c r="C1274" s="217"/>
      <c r="D1274" s="340"/>
      <c r="E1274" s="340"/>
      <c r="F1274" s="340"/>
    </row>
    <row r="1275" spans="1:6" s="177" customFormat="1" x14ac:dyDescent="0.2">
      <c r="A1275" s="176"/>
      <c r="B1275" s="1"/>
      <c r="C1275" s="217"/>
      <c r="D1275" s="340"/>
      <c r="E1275" s="340"/>
      <c r="F1275" s="340"/>
    </row>
    <row r="1276" spans="1:6" s="177" customFormat="1" x14ac:dyDescent="0.2">
      <c r="A1276" s="176"/>
      <c r="B1276" s="1"/>
      <c r="C1276" s="217"/>
      <c r="D1276" s="340"/>
      <c r="E1276" s="340"/>
      <c r="F1276" s="340"/>
    </row>
    <row r="1277" spans="1:6" s="177" customFormat="1" x14ac:dyDescent="0.2">
      <c r="A1277" s="176"/>
      <c r="B1277" s="1"/>
      <c r="C1277" s="217"/>
      <c r="D1277" s="340"/>
      <c r="E1277" s="340"/>
      <c r="F1277" s="340"/>
    </row>
    <row r="1278" spans="1:6" s="177" customFormat="1" x14ac:dyDescent="0.2">
      <c r="A1278" s="176"/>
      <c r="B1278" s="1"/>
      <c r="C1278" s="217"/>
      <c r="D1278" s="340"/>
      <c r="E1278" s="340"/>
      <c r="F1278" s="340"/>
    </row>
    <row r="1279" spans="1:6" s="177" customFormat="1" x14ac:dyDescent="0.2">
      <c r="A1279" s="176"/>
      <c r="B1279" s="1"/>
      <c r="C1279" s="217"/>
      <c r="D1279" s="340"/>
      <c r="E1279" s="340"/>
      <c r="F1279" s="340"/>
    </row>
    <row r="1280" spans="1:6" s="177" customFormat="1" x14ac:dyDescent="0.2">
      <c r="A1280" s="176"/>
      <c r="B1280" s="1"/>
      <c r="C1280" s="217"/>
      <c r="D1280" s="340"/>
      <c r="E1280" s="340"/>
      <c r="F1280" s="340"/>
    </row>
    <row r="1281" spans="1:6" s="177" customFormat="1" x14ac:dyDescent="0.2">
      <c r="A1281" s="176"/>
      <c r="B1281" s="1"/>
      <c r="C1281" s="217"/>
      <c r="D1281" s="340"/>
      <c r="E1281" s="340"/>
      <c r="F1281" s="340"/>
    </row>
    <row r="1282" spans="1:6" s="177" customFormat="1" x14ac:dyDescent="0.2">
      <c r="A1282" s="176"/>
      <c r="B1282" s="1"/>
      <c r="C1282" s="217"/>
      <c r="D1282" s="340"/>
      <c r="E1282" s="340"/>
      <c r="F1282" s="340"/>
    </row>
    <row r="1283" spans="1:6" s="177" customFormat="1" x14ac:dyDescent="0.2">
      <c r="A1283" s="176"/>
      <c r="B1283" s="1"/>
      <c r="C1283" s="217"/>
      <c r="D1283" s="340"/>
      <c r="E1283" s="340"/>
      <c r="F1283" s="340"/>
    </row>
    <row r="1284" spans="1:6" s="177" customFormat="1" x14ac:dyDescent="0.2">
      <c r="A1284" s="176"/>
      <c r="B1284" s="1"/>
      <c r="C1284" s="217"/>
      <c r="D1284" s="340"/>
      <c r="E1284" s="340"/>
      <c r="F1284" s="340"/>
    </row>
    <row r="1285" spans="1:6" s="177" customFormat="1" x14ac:dyDescent="0.2">
      <c r="A1285" s="176"/>
      <c r="B1285" s="1"/>
      <c r="C1285" s="217"/>
      <c r="D1285" s="340"/>
      <c r="E1285" s="340"/>
      <c r="F1285" s="340"/>
    </row>
    <row r="1286" spans="1:6" s="177" customFormat="1" x14ac:dyDescent="0.2">
      <c r="A1286" s="176"/>
      <c r="B1286" s="1"/>
      <c r="C1286" s="217"/>
      <c r="D1286" s="340"/>
      <c r="E1286" s="340"/>
      <c r="F1286" s="340"/>
    </row>
    <row r="1287" spans="1:6" s="177" customFormat="1" x14ac:dyDescent="0.2">
      <c r="A1287" s="176"/>
      <c r="B1287" s="1"/>
      <c r="C1287" s="217"/>
      <c r="D1287" s="340"/>
      <c r="E1287" s="340"/>
      <c r="F1287" s="340"/>
    </row>
    <row r="1288" spans="1:6" s="177" customFormat="1" x14ac:dyDescent="0.2">
      <c r="A1288" s="176"/>
      <c r="B1288" s="1"/>
      <c r="C1288" s="217"/>
      <c r="D1288" s="340"/>
      <c r="E1288" s="340"/>
      <c r="F1288" s="340"/>
    </row>
    <row r="1289" spans="1:6" s="177" customFormat="1" x14ac:dyDescent="0.2">
      <c r="A1289" s="176"/>
      <c r="B1289" s="1"/>
      <c r="C1289" s="217"/>
      <c r="D1289" s="340"/>
      <c r="E1289" s="340"/>
      <c r="F1289" s="340"/>
    </row>
    <row r="1290" spans="1:6" s="177" customFormat="1" x14ac:dyDescent="0.2">
      <c r="A1290" s="176"/>
      <c r="B1290" s="1"/>
      <c r="C1290" s="217"/>
      <c r="D1290" s="340"/>
      <c r="E1290" s="340"/>
      <c r="F1290" s="340"/>
    </row>
    <row r="1291" spans="1:6" s="177" customFormat="1" x14ac:dyDescent="0.2">
      <c r="A1291" s="176"/>
      <c r="B1291" s="1"/>
      <c r="C1291" s="217"/>
      <c r="D1291" s="340"/>
      <c r="E1291" s="340"/>
      <c r="F1291" s="340"/>
    </row>
    <row r="1292" spans="1:6" s="177" customFormat="1" x14ac:dyDescent="0.2">
      <c r="A1292" s="176"/>
      <c r="B1292" s="1"/>
      <c r="C1292" s="217"/>
      <c r="D1292" s="340"/>
      <c r="E1292" s="340"/>
      <c r="F1292" s="340"/>
    </row>
    <row r="1293" spans="1:6" s="177" customFormat="1" x14ac:dyDescent="0.2">
      <c r="A1293" s="176"/>
      <c r="B1293" s="1"/>
      <c r="C1293" s="217"/>
      <c r="D1293" s="340"/>
      <c r="E1293" s="340"/>
      <c r="F1293" s="340"/>
    </row>
    <row r="1294" spans="1:6" s="177" customFormat="1" x14ac:dyDescent="0.2">
      <c r="A1294" s="176"/>
      <c r="B1294" s="1"/>
      <c r="C1294" s="217"/>
      <c r="D1294" s="340"/>
      <c r="E1294" s="340"/>
      <c r="F1294" s="340"/>
    </row>
    <row r="1295" spans="1:6" s="177" customFormat="1" x14ac:dyDescent="0.2">
      <c r="A1295" s="176"/>
      <c r="B1295" s="1"/>
      <c r="C1295" s="217"/>
      <c r="D1295" s="340"/>
      <c r="E1295" s="340"/>
      <c r="F1295" s="340"/>
    </row>
    <row r="1296" spans="1:6" s="177" customFormat="1" x14ac:dyDescent="0.2">
      <c r="A1296" s="176"/>
      <c r="B1296" s="1"/>
      <c r="C1296" s="217"/>
      <c r="D1296" s="340"/>
      <c r="E1296" s="340"/>
      <c r="F1296" s="340"/>
    </row>
    <row r="1297" spans="1:6" s="177" customFormat="1" x14ac:dyDescent="0.2">
      <c r="A1297" s="176"/>
      <c r="B1297" s="1"/>
      <c r="C1297" s="217"/>
      <c r="D1297" s="340"/>
      <c r="E1297" s="340"/>
      <c r="F1297" s="340"/>
    </row>
    <row r="1298" spans="1:6" s="177" customFormat="1" x14ac:dyDescent="0.2">
      <c r="A1298" s="176"/>
      <c r="B1298" s="1"/>
      <c r="C1298" s="217"/>
      <c r="D1298" s="340"/>
      <c r="E1298" s="340"/>
      <c r="F1298" s="340"/>
    </row>
    <row r="1299" spans="1:6" s="177" customFormat="1" x14ac:dyDescent="0.2">
      <c r="A1299" s="176"/>
      <c r="B1299" s="1"/>
      <c r="C1299" s="217"/>
      <c r="D1299" s="340"/>
      <c r="E1299" s="340"/>
      <c r="F1299" s="340"/>
    </row>
    <row r="1300" spans="1:6" s="177" customFormat="1" x14ac:dyDescent="0.2">
      <c r="A1300" s="176"/>
      <c r="B1300" s="1"/>
      <c r="C1300" s="217"/>
      <c r="D1300" s="340"/>
      <c r="E1300" s="340"/>
      <c r="F1300" s="340"/>
    </row>
    <row r="1301" spans="1:6" s="177" customFormat="1" x14ac:dyDescent="0.2">
      <c r="A1301" s="176"/>
      <c r="B1301" s="1"/>
      <c r="C1301" s="217"/>
      <c r="D1301" s="340"/>
      <c r="E1301" s="340"/>
      <c r="F1301" s="340"/>
    </row>
    <row r="1302" spans="1:6" s="177" customFormat="1" x14ac:dyDescent="0.2">
      <c r="A1302" s="176"/>
      <c r="B1302" s="1"/>
      <c r="C1302" s="217"/>
      <c r="D1302" s="340"/>
      <c r="E1302" s="340"/>
      <c r="F1302" s="340"/>
    </row>
    <row r="1303" spans="1:6" s="177" customFormat="1" x14ac:dyDescent="0.2">
      <c r="A1303" s="176"/>
      <c r="B1303" s="1"/>
      <c r="C1303" s="217"/>
      <c r="D1303" s="340"/>
      <c r="E1303" s="340"/>
      <c r="F1303" s="340"/>
    </row>
    <row r="1304" spans="1:6" s="177" customFormat="1" x14ac:dyDescent="0.2">
      <c r="A1304" s="176"/>
      <c r="B1304" s="1"/>
      <c r="C1304" s="217"/>
      <c r="D1304" s="340"/>
      <c r="E1304" s="340"/>
      <c r="F1304" s="340"/>
    </row>
    <row r="1305" spans="1:6" s="177" customFormat="1" x14ac:dyDescent="0.2">
      <c r="A1305" s="176"/>
      <c r="B1305" s="1"/>
      <c r="C1305" s="217"/>
      <c r="D1305" s="340"/>
      <c r="E1305" s="340"/>
      <c r="F1305" s="340"/>
    </row>
    <row r="1306" spans="1:6" s="177" customFormat="1" x14ac:dyDescent="0.2">
      <c r="A1306" s="176"/>
      <c r="B1306" s="1"/>
      <c r="C1306" s="217"/>
      <c r="D1306" s="340"/>
      <c r="E1306" s="340"/>
      <c r="F1306" s="340"/>
    </row>
    <row r="1307" spans="1:6" s="177" customFormat="1" x14ac:dyDescent="0.2">
      <c r="A1307" s="176"/>
      <c r="B1307" s="1"/>
      <c r="C1307" s="217"/>
      <c r="D1307" s="340"/>
      <c r="E1307" s="340"/>
      <c r="F1307" s="340"/>
    </row>
    <row r="1308" spans="1:6" s="177" customFormat="1" x14ac:dyDescent="0.2">
      <c r="A1308" s="176"/>
      <c r="B1308" s="1"/>
      <c r="C1308" s="217"/>
      <c r="D1308" s="340"/>
      <c r="E1308" s="340"/>
      <c r="F1308" s="340"/>
    </row>
    <row r="1309" spans="1:6" s="177" customFormat="1" x14ac:dyDescent="0.2">
      <c r="A1309" s="176"/>
      <c r="B1309" s="1"/>
      <c r="C1309" s="217"/>
      <c r="D1309" s="340"/>
      <c r="E1309" s="340"/>
      <c r="F1309" s="340"/>
    </row>
    <row r="1310" spans="1:6" s="177" customFormat="1" x14ac:dyDescent="0.2">
      <c r="A1310" s="176"/>
      <c r="B1310" s="1"/>
      <c r="C1310" s="217"/>
      <c r="D1310" s="340"/>
      <c r="E1310" s="340"/>
      <c r="F1310" s="340"/>
    </row>
    <row r="1311" spans="1:6" s="177" customFormat="1" x14ac:dyDescent="0.2">
      <c r="A1311" s="176"/>
      <c r="B1311" s="1"/>
      <c r="C1311" s="217"/>
      <c r="D1311" s="340"/>
      <c r="E1311" s="340"/>
      <c r="F1311" s="340"/>
    </row>
    <row r="1312" spans="1:6" s="177" customFormat="1" x14ac:dyDescent="0.2">
      <c r="A1312" s="176"/>
      <c r="B1312" s="1"/>
      <c r="C1312" s="217"/>
      <c r="D1312" s="340"/>
      <c r="E1312" s="340"/>
      <c r="F1312" s="340"/>
    </row>
    <row r="1313" spans="1:6" s="177" customFormat="1" x14ac:dyDescent="0.2">
      <c r="A1313" s="176"/>
      <c r="B1313" s="1"/>
      <c r="C1313" s="217"/>
      <c r="D1313" s="340"/>
      <c r="E1313" s="340"/>
      <c r="F1313" s="340"/>
    </row>
    <row r="1314" spans="1:6" s="177" customFormat="1" x14ac:dyDescent="0.2">
      <c r="A1314" s="176"/>
      <c r="B1314" s="1"/>
      <c r="C1314" s="217"/>
      <c r="D1314" s="340"/>
      <c r="E1314" s="340"/>
      <c r="F1314" s="340"/>
    </row>
    <row r="1315" spans="1:6" s="177" customFormat="1" x14ac:dyDescent="0.2">
      <c r="A1315" s="176"/>
      <c r="B1315" s="1"/>
      <c r="C1315" s="217"/>
      <c r="D1315" s="340"/>
      <c r="E1315" s="340"/>
      <c r="F1315" s="340"/>
    </row>
    <row r="1316" spans="1:6" s="177" customFormat="1" x14ac:dyDescent="0.2">
      <c r="A1316" s="176"/>
      <c r="B1316" s="1"/>
      <c r="C1316" s="217"/>
      <c r="D1316" s="340"/>
      <c r="E1316" s="340"/>
      <c r="F1316" s="340"/>
    </row>
  </sheetData>
  <mergeCells count="1">
    <mergeCell ref="B6:F6"/>
  </mergeCells>
  <pageMargins left="0.74803149606299213" right="0.39370078740157483" top="0.59055118110236227" bottom="0.59055118110236227" header="0" footer="0"/>
  <pageSetup paperSize="9" orientation="portrait" horizontalDpi="4294967293" verticalDpi="360" r:id="rId1"/>
  <headerFooter alignWithMargins="0">
    <oddFooter xml:space="preserve">&amp;CStran &amp;P od &amp;N&amp;R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35C57-6682-4274-8772-660725810F97}">
  <dimension ref="A1:F218"/>
  <sheetViews>
    <sheetView showWhiteSpace="0" view="pageLayout" zoomScaleNormal="90" workbookViewId="0">
      <selection activeCell="B1" sqref="B1"/>
    </sheetView>
  </sheetViews>
  <sheetFormatPr defaultRowHeight="12.75" x14ac:dyDescent="0.2"/>
  <cols>
    <col min="1" max="1" width="6" style="257" customWidth="1"/>
    <col min="2" max="2" width="45.42578125" style="257" customWidth="1"/>
    <col min="3" max="3" width="4.7109375" style="257" customWidth="1"/>
    <col min="4" max="4" width="6.7109375" style="257" customWidth="1"/>
    <col min="5" max="5" width="9.42578125" style="257" customWidth="1"/>
    <col min="6" max="6" width="13.5703125" style="257" customWidth="1"/>
    <col min="7" max="7" width="11.42578125" style="257" customWidth="1"/>
    <col min="8" max="16384" width="9.140625" style="257"/>
  </cols>
  <sheetData>
    <row r="1" spans="1:6" ht="17.25" customHeight="1" x14ac:dyDescent="0.2">
      <c r="A1" s="258"/>
      <c r="B1" s="218" t="s">
        <v>2</v>
      </c>
      <c r="C1" s="259"/>
      <c r="D1" s="260"/>
      <c r="E1" s="260"/>
      <c r="F1" s="260"/>
    </row>
    <row r="2" spans="1:6" ht="14.1" customHeight="1" x14ac:dyDescent="0.2">
      <c r="A2" s="258"/>
      <c r="B2" s="219" t="s">
        <v>1</v>
      </c>
      <c r="C2" s="259"/>
      <c r="D2" s="260"/>
      <c r="E2" s="260"/>
      <c r="F2" s="260"/>
    </row>
    <row r="3" spans="1:6" ht="14.1" customHeight="1" x14ac:dyDescent="0.2">
      <c r="A3" s="258"/>
      <c r="B3" s="219" t="s">
        <v>1883</v>
      </c>
      <c r="C3" s="259"/>
      <c r="D3" s="260"/>
      <c r="E3" s="260"/>
      <c r="F3" s="260"/>
    </row>
    <row r="4" spans="1:6" ht="14.1" customHeight="1" x14ac:dyDescent="0.2">
      <c r="A4" s="258"/>
      <c r="B4" s="270"/>
      <c r="C4" s="259"/>
      <c r="D4" s="271"/>
      <c r="E4" s="260"/>
      <c r="F4" s="260"/>
    </row>
    <row r="5" spans="1:6" ht="14.1" customHeight="1" x14ac:dyDescent="0.2">
      <c r="A5" s="258"/>
      <c r="B5" s="261"/>
      <c r="C5" s="259"/>
      <c r="D5" s="260"/>
      <c r="E5" s="260"/>
      <c r="F5" s="260"/>
    </row>
    <row r="6" spans="1:6" ht="26.25" customHeight="1" x14ac:dyDescent="0.2">
      <c r="A6" s="258"/>
      <c r="B6" s="572" t="s">
        <v>1559</v>
      </c>
      <c r="C6" s="572"/>
      <c r="D6" s="572"/>
      <c r="E6" s="572"/>
      <c r="F6" s="572"/>
    </row>
    <row r="7" spans="1:6" ht="17.25" customHeight="1" x14ac:dyDescent="0.2">
      <c r="A7" s="258"/>
      <c r="B7" s="178" t="s">
        <v>797</v>
      </c>
      <c r="C7" s="259"/>
      <c r="D7" s="260"/>
      <c r="E7" s="260"/>
      <c r="F7" s="260"/>
    </row>
    <row r="8" spans="1:6" ht="19.5" customHeight="1" x14ac:dyDescent="0.2">
      <c r="A8" s="258"/>
      <c r="B8" s="262" t="s">
        <v>2074</v>
      </c>
      <c r="C8" s="259"/>
      <c r="D8" s="260"/>
      <c r="E8" s="260"/>
      <c r="F8" s="260"/>
    </row>
    <row r="9" spans="1:6" ht="43.5" customHeight="1" x14ac:dyDescent="0.2">
      <c r="A9" s="258"/>
      <c r="B9" s="272" t="s">
        <v>1561</v>
      </c>
      <c r="C9" s="259"/>
      <c r="D9" s="260"/>
      <c r="E9" s="260"/>
      <c r="F9" s="260"/>
    </row>
    <row r="10" spans="1:6" ht="18" customHeight="1" x14ac:dyDescent="0.2">
      <c r="A10" s="258"/>
      <c r="B10" s="263"/>
      <c r="C10" s="259"/>
      <c r="D10" s="260"/>
      <c r="E10" s="260"/>
      <c r="F10" s="260"/>
    </row>
    <row r="11" spans="1:6" ht="14.1" customHeight="1" x14ac:dyDescent="0.2">
      <c r="A11" s="264"/>
      <c r="B11" s="265"/>
      <c r="C11" s="266"/>
      <c r="D11" s="267"/>
      <c r="E11" s="267"/>
      <c r="F11" s="267"/>
    </row>
    <row r="12" spans="1:6" ht="14.1" customHeight="1" x14ac:dyDescent="0.2">
      <c r="A12" s="274"/>
      <c r="B12" s="275" t="s">
        <v>1562</v>
      </c>
      <c r="C12" s="276"/>
      <c r="D12" s="277"/>
      <c r="E12" s="277"/>
      <c r="F12" s="277"/>
    </row>
    <row r="13" spans="1:6" ht="14.1" customHeight="1" x14ac:dyDescent="0.2">
      <c r="A13" s="274"/>
      <c r="B13" s="275"/>
      <c r="C13" s="276"/>
      <c r="D13" s="277"/>
      <c r="E13" s="277"/>
      <c r="F13" s="277"/>
    </row>
    <row r="14" spans="1:6" s="268" customFormat="1" ht="14.1" customHeight="1" x14ac:dyDescent="0.2">
      <c r="A14" s="276">
        <v>1.1000000000000001</v>
      </c>
      <c r="B14" s="276" t="s">
        <v>1563</v>
      </c>
      <c r="C14" s="276" t="s">
        <v>789</v>
      </c>
      <c r="D14" s="277">
        <v>40</v>
      </c>
      <c r="E14" s="277"/>
      <c r="F14" s="278">
        <f>D14*E14</f>
        <v>0</v>
      </c>
    </row>
    <row r="15" spans="1:6" s="268" customFormat="1" ht="14.1" customHeight="1" x14ac:dyDescent="0.2">
      <c r="A15" s="276"/>
      <c r="B15" s="276"/>
      <c r="C15" s="276"/>
      <c r="D15" s="277"/>
      <c r="E15" s="277"/>
      <c r="F15" s="278"/>
    </row>
    <row r="16" spans="1:6" s="268" customFormat="1" ht="13.5" customHeight="1" x14ac:dyDescent="0.2">
      <c r="A16" s="276">
        <v>1.2</v>
      </c>
      <c r="B16" s="276" t="s">
        <v>1564</v>
      </c>
      <c r="C16" s="276" t="s">
        <v>790</v>
      </c>
      <c r="D16" s="277">
        <v>140</v>
      </c>
      <c r="E16" s="277"/>
      <c r="F16" s="278">
        <f>D16*E16</f>
        <v>0</v>
      </c>
    </row>
    <row r="17" spans="1:6" s="268" customFormat="1" ht="14.1" customHeight="1" x14ac:dyDescent="0.2">
      <c r="A17" s="279"/>
      <c r="B17" s="280" t="s">
        <v>792</v>
      </c>
      <c r="C17" s="281"/>
      <c r="D17" s="282"/>
      <c r="E17" s="282"/>
      <c r="F17" s="283">
        <f>SUM(F14:F16)</f>
        <v>0</v>
      </c>
    </row>
    <row r="18" spans="1:6" s="268" customFormat="1" ht="14.1" customHeight="1" x14ac:dyDescent="0.2">
      <c r="A18" s="279"/>
      <c r="B18" s="284"/>
      <c r="C18" s="279"/>
      <c r="D18" s="285"/>
      <c r="E18" s="285"/>
      <c r="F18" s="285"/>
    </row>
    <row r="19" spans="1:6" s="268" customFormat="1" ht="14.1" customHeight="1" x14ac:dyDescent="0.2">
      <c r="A19" s="279"/>
      <c r="B19" s="284"/>
      <c r="C19" s="279"/>
      <c r="D19" s="285"/>
      <c r="E19" s="285"/>
      <c r="F19" s="285"/>
    </row>
    <row r="20" spans="1:6" ht="14.1" customHeight="1" x14ac:dyDescent="0.2">
      <c r="A20" s="274"/>
      <c r="B20" s="286"/>
      <c r="C20" s="274"/>
      <c r="D20" s="287"/>
      <c r="E20" s="287"/>
      <c r="F20" s="287"/>
    </row>
    <row r="21" spans="1:6" ht="14.1" customHeight="1" x14ac:dyDescent="0.2">
      <c r="A21" s="274"/>
      <c r="B21" s="288" t="s">
        <v>1565</v>
      </c>
      <c r="C21" s="289"/>
      <c r="D21" s="287"/>
      <c r="E21" s="287"/>
      <c r="F21" s="287"/>
    </row>
    <row r="22" spans="1:6" ht="14.1" customHeight="1" x14ac:dyDescent="0.2">
      <c r="A22" s="274"/>
      <c r="B22" s="288"/>
      <c r="C22" s="289"/>
      <c r="D22" s="287"/>
      <c r="E22" s="287"/>
      <c r="F22" s="287"/>
    </row>
    <row r="23" spans="1:6" ht="14.1" customHeight="1" x14ac:dyDescent="0.2">
      <c r="A23" s="276">
        <v>2.1</v>
      </c>
      <c r="B23" s="233" t="s">
        <v>857</v>
      </c>
      <c r="C23" s="276" t="s">
        <v>793</v>
      </c>
      <c r="D23" s="290">
        <v>35</v>
      </c>
      <c r="E23" s="277"/>
      <c r="F23" s="278">
        <f>D23*E23</f>
        <v>0</v>
      </c>
    </row>
    <row r="24" spans="1:6" ht="14.1" customHeight="1" x14ac:dyDescent="0.2">
      <c r="A24" s="274"/>
      <c r="B24" s="233" t="s">
        <v>858</v>
      </c>
      <c r="C24" s="289"/>
      <c r="D24" s="277"/>
      <c r="E24" s="277"/>
      <c r="F24" s="277"/>
    </row>
    <row r="25" spans="1:6" ht="14.1" customHeight="1" x14ac:dyDescent="0.2">
      <c r="A25" s="274"/>
      <c r="B25" s="233" t="s">
        <v>1566</v>
      </c>
      <c r="C25" s="289"/>
      <c r="D25" s="277"/>
      <c r="E25" s="277"/>
      <c r="F25" s="277"/>
    </row>
    <row r="26" spans="1:6" ht="14.1" customHeight="1" x14ac:dyDescent="0.2">
      <c r="A26" s="274"/>
      <c r="B26" s="276"/>
      <c r="C26" s="289"/>
      <c r="D26" s="277"/>
      <c r="E26" s="277"/>
      <c r="F26" s="277"/>
    </row>
    <row r="27" spans="1:6" ht="14.1" customHeight="1" x14ac:dyDescent="0.2">
      <c r="A27" s="276">
        <v>2.2000000000000002</v>
      </c>
      <c r="B27" s="291" t="s">
        <v>1567</v>
      </c>
      <c r="C27" s="276" t="s">
        <v>793</v>
      </c>
      <c r="D27" s="290">
        <v>150</v>
      </c>
      <c r="E27" s="277"/>
      <c r="F27" s="278">
        <f>D27*E27</f>
        <v>0</v>
      </c>
    </row>
    <row r="28" spans="1:6" ht="14.1" customHeight="1" x14ac:dyDescent="0.2">
      <c r="A28" s="274"/>
      <c r="B28" s="291" t="s">
        <v>1678</v>
      </c>
      <c r="C28" s="289"/>
      <c r="D28" s="287"/>
      <c r="E28" s="287"/>
      <c r="F28" s="287"/>
    </row>
    <row r="29" spans="1:6" ht="14.1" customHeight="1" x14ac:dyDescent="0.2">
      <c r="A29" s="274"/>
      <c r="B29" s="291" t="s">
        <v>1568</v>
      </c>
      <c r="C29" s="289"/>
      <c r="D29" s="287"/>
      <c r="E29" s="287"/>
      <c r="F29" s="287"/>
    </row>
    <row r="30" spans="1:6" ht="23.25" customHeight="1" x14ac:dyDescent="0.2">
      <c r="A30" s="274"/>
      <c r="B30" s="291" t="s">
        <v>1569</v>
      </c>
      <c r="C30" s="289"/>
      <c r="D30" s="287"/>
      <c r="E30" s="287"/>
      <c r="F30" s="287"/>
    </row>
    <row r="31" spans="1:6" ht="14.1" customHeight="1" x14ac:dyDescent="0.2">
      <c r="A31" s="274"/>
      <c r="B31" s="291" t="s">
        <v>1570</v>
      </c>
      <c r="C31" s="289"/>
      <c r="D31" s="287"/>
      <c r="E31" s="287"/>
      <c r="F31" s="287"/>
    </row>
    <row r="32" spans="1:6" ht="14.1" customHeight="1" x14ac:dyDescent="0.2">
      <c r="A32" s="274"/>
      <c r="B32" s="291"/>
      <c r="C32" s="289"/>
      <c r="D32" s="287"/>
      <c r="E32" s="287"/>
      <c r="F32" s="287"/>
    </row>
    <row r="33" spans="1:6" ht="14.1" customHeight="1" x14ac:dyDescent="0.2">
      <c r="A33" s="276">
        <v>2.2999999999999998</v>
      </c>
      <c r="B33" s="276" t="s">
        <v>1571</v>
      </c>
      <c r="C33" s="276" t="s">
        <v>790</v>
      </c>
      <c r="D33" s="290">
        <v>190</v>
      </c>
      <c r="E33" s="277"/>
      <c r="F33" s="278">
        <f>D33*E33</f>
        <v>0</v>
      </c>
    </row>
    <row r="34" spans="1:6" ht="14.1" customHeight="1" x14ac:dyDescent="0.2">
      <c r="A34" s="274"/>
      <c r="B34" s="276" t="s">
        <v>1572</v>
      </c>
      <c r="C34" s="289"/>
      <c r="D34" s="287"/>
      <c r="E34" s="287"/>
      <c r="F34" s="287"/>
    </row>
    <row r="35" spans="1:6" ht="14.1" customHeight="1" x14ac:dyDescent="0.2">
      <c r="A35" s="274"/>
      <c r="B35" s="292"/>
      <c r="C35" s="289"/>
      <c r="D35" s="287"/>
      <c r="E35" s="287"/>
      <c r="F35" s="287"/>
    </row>
    <row r="36" spans="1:6" ht="14.1" customHeight="1" x14ac:dyDescent="0.2">
      <c r="A36" s="276">
        <v>2.4</v>
      </c>
      <c r="B36" s="291" t="s">
        <v>1573</v>
      </c>
      <c r="C36" s="276" t="s">
        <v>793</v>
      </c>
      <c r="D36" s="290">
        <v>34</v>
      </c>
      <c r="E36" s="277"/>
      <c r="F36" s="278">
        <f>D36*E36</f>
        <v>0</v>
      </c>
    </row>
    <row r="37" spans="1:6" ht="14.1" customHeight="1" x14ac:dyDescent="0.2">
      <c r="A37" s="274"/>
      <c r="B37" s="291" t="s">
        <v>1574</v>
      </c>
      <c r="C37" s="289"/>
      <c r="D37" s="287"/>
      <c r="E37" s="287"/>
      <c r="F37" s="287"/>
    </row>
    <row r="38" spans="1:6" ht="14.1" customHeight="1" x14ac:dyDescent="0.2">
      <c r="A38" s="274"/>
      <c r="B38" s="291" t="s">
        <v>1575</v>
      </c>
      <c r="C38" s="289"/>
      <c r="D38" s="287"/>
      <c r="E38" s="287"/>
      <c r="F38" s="287"/>
    </row>
    <row r="39" spans="1:6" ht="14.1" customHeight="1" x14ac:dyDescent="0.2">
      <c r="A39" s="274"/>
      <c r="B39" s="291"/>
      <c r="C39" s="289"/>
      <c r="D39" s="287"/>
      <c r="E39" s="287"/>
      <c r="F39" s="287"/>
    </row>
    <row r="40" spans="1:6" ht="14.1" customHeight="1" x14ac:dyDescent="0.2">
      <c r="A40" s="276">
        <v>2.5</v>
      </c>
      <c r="B40" s="291" t="s">
        <v>1573</v>
      </c>
      <c r="C40" s="276" t="s">
        <v>793</v>
      </c>
      <c r="D40" s="290">
        <v>12</v>
      </c>
      <c r="E40" s="277"/>
      <c r="F40" s="278">
        <f>D40*E40</f>
        <v>0</v>
      </c>
    </row>
    <row r="41" spans="1:6" ht="14.1" customHeight="1" x14ac:dyDescent="0.2">
      <c r="A41" s="274"/>
      <c r="B41" s="291" t="s">
        <v>1576</v>
      </c>
      <c r="C41" s="289"/>
      <c r="D41" s="287"/>
      <c r="E41" s="287"/>
      <c r="F41" s="287"/>
    </row>
    <row r="42" spans="1:6" ht="14.1" customHeight="1" x14ac:dyDescent="0.2">
      <c r="A42" s="274"/>
      <c r="B42" s="291" t="s">
        <v>1577</v>
      </c>
      <c r="C42" s="289"/>
      <c r="D42" s="287"/>
      <c r="E42" s="287"/>
      <c r="F42" s="287"/>
    </row>
    <row r="43" spans="1:6" ht="14.1" customHeight="1" x14ac:dyDescent="0.2">
      <c r="A43" s="274"/>
      <c r="B43" s="291"/>
      <c r="C43" s="289"/>
      <c r="D43" s="287"/>
      <c r="E43" s="287"/>
      <c r="F43" s="287"/>
    </row>
    <row r="44" spans="1:6" ht="14.1" customHeight="1" x14ac:dyDescent="0.2">
      <c r="A44" s="276">
        <v>2.6</v>
      </c>
      <c r="B44" s="291" t="s">
        <v>1573</v>
      </c>
      <c r="C44" s="276" t="s">
        <v>793</v>
      </c>
      <c r="D44" s="290">
        <v>18</v>
      </c>
      <c r="E44" s="277"/>
      <c r="F44" s="278">
        <f>D44*E44</f>
        <v>0</v>
      </c>
    </row>
    <row r="45" spans="1:6" ht="14.1" customHeight="1" x14ac:dyDescent="0.2">
      <c r="A45" s="274"/>
      <c r="B45" s="291" t="s">
        <v>1576</v>
      </c>
      <c r="C45" s="289"/>
      <c r="D45" s="287"/>
      <c r="E45" s="287"/>
      <c r="F45" s="287"/>
    </row>
    <row r="46" spans="1:6" ht="14.1" customHeight="1" x14ac:dyDescent="0.2">
      <c r="A46" s="274"/>
      <c r="B46" s="291" t="s">
        <v>1578</v>
      </c>
      <c r="C46" s="289"/>
      <c r="D46" s="287"/>
      <c r="E46" s="287"/>
      <c r="F46" s="287"/>
    </row>
    <row r="47" spans="1:6" ht="14.1" customHeight="1" x14ac:dyDescent="0.2">
      <c r="A47" s="274"/>
      <c r="B47" s="293"/>
      <c r="C47" s="289"/>
      <c r="D47" s="287"/>
      <c r="E47" s="287"/>
      <c r="F47" s="287"/>
    </row>
    <row r="48" spans="1:6" ht="14.1" customHeight="1" x14ac:dyDescent="0.2">
      <c r="A48" s="276">
        <v>2.7</v>
      </c>
      <c r="B48" s="294" t="s">
        <v>1579</v>
      </c>
      <c r="C48" s="276" t="s">
        <v>793</v>
      </c>
      <c r="D48" s="290">
        <v>110</v>
      </c>
      <c r="E48" s="277"/>
      <c r="F48" s="278">
        <f>D48*E48</f>
        <v>0</v>
      </c>
    </row>
    <row r="49" spans="1:6" ht="14.1" customHeight="1" x14ac:dyDescent="0.2">
      <c r="A49" s="274"/>
      <c r="B49" s="291" t="s">
        <v>1580</v>
      </c>
      <c r="C49" s="289"/>
      <c r="D49" s="287"/>
      <c r="E49" s="287"/>
      <c r="F49" s="287"/>
    </row>
    <row r="50" spans="1:6" ht="14.1" customHeight="1" x14ac:dyDescent="0.2">
      <c r="A50" s="274"/>
      <c r="B50" s="291" t="s">
        <v>1581</v>
      </c>
      <c r="C50" s="289"/>
      <c r="D50" s="287"/>
      <c r="E50" s="287"/>
      <c r="F50" s="287"/>
    </row>
    <row r="51" spans="1:6" ht="14.1" customHeight="1" x14ac:dyDescent="0.2">
      <c r="A51" s="276">
        <v>2.8</v>
      </c>
      <c r="B51" s="291" t="s">
        <v>1582</v>
      </c>
      <c r="C51" s="276" t="s">
        <v>793</v>
      </c>
      <c r="D51" s="290">
        <v>115</v>
      </c>
      <c r="E51" s="277"/>
      <c r="F51" s="278">
        <f>D51*E51</f>
        <v>0</v>
      </c>
    </row>
    <row r="52" spans="1:6" ht="14.1" customHeight="1" x14ac:dyDescent="0.2">
      <c r="A52" s="274"/>
      <c r="B52" s="291" t="s">
        <v>1583</v>
      </c>
      <c r="C52" s="289"/>
      <c r="D52" s="287"/>
      <c r="E52" s="287"/>
      <c r="F52" s="287"/>
    </row>
    <row r="53" spans="1:6" ht="14.1" customHeight="1" x14ac:dyDescent="0.2">
      <c r="A53" s="274"/>
      <c r="B53" s="291"/>
      <c r="C53" s="289"/>
      <c r="D53" s="287"/>
      <c r="E53" s="287"/>
      <c r="F53" s="287"/>
    </row>
    <row r="54" spans="1:6" ht="14.1" customHeight="1" x14ac:dyDescent="0.2">
      <c r="A54" s="276">
        <v>2.9</v>
      </c>
      <c r="B54" s="276" t="s">
        <v>1584</v>
      </c>
      <c r="C54" s="276" t="s">
        <v>790</v>
      </c>
      <c r="D54" s="290">
        <v>300</v>
      </c>
      <c r="E54" s="277"/>
      <c r="F54" s="278">
        <f>D54*E54</f>
        <v>0</v>
      </c>
    </row>
    <row r="55" spans="1:6" ht="14.1" customHeight="1" x14ac:dyDescent="0.2">
      <c r="A55" s="274"/>
      <c r="B55" s="276" t="s">
        <v>1585</v>
      </c>
      <c r="C55" s="289"/>
      <c r="D55" s="287"/>
      <c r="E55" s="287"/>
      <c r="F55" s="287"/>
    </row>
    <row r="56" spans="1:6" ht="14.1" customHeight="1" x14ac:dyDescent="0.2">
      <c r="A56" s="274"/>
      <c r="B56" s="295" t="s">
        <v>794</v>
      </c>
      <c r="C56" s="296"/>
      <c r="D56" s="296"/>
      <c r="E56" s="297"/>
      <c r="F56" s="298">
        <f>SUM(F23:F55)</f>
        <v>0</v>
      </c>
    </row>
    <row r="57" spans="1:6" ht="14.1" customHeight="1" x14ac:dyDescent="0.2">
      <c r="A57" s="274"/>
      <c r="B57" s="276"/>
      <c r="C57" s="289"/>
      <c r="D57" s="287"/>
      <c r="E57" s="287"/>
      <c r="F57" s="287"/>
    </row>
    <row r="58" spans="1:6" ht="14.1" customHeight="1" x14ac:dyDescent="0.2">
      <c r="A58" s="274"/>
      <c r="B58" s="292"/>
      <c r="C58" s="289"/>
      <c r="D58" s="287"/>
      <c r="E58" s="287"/>
      <c r="F58" s="287"/>
    </row>
    <row r="59" spans="1:6" ht="14.1" customHeight="1" x14ac:dyDescent="0.2">
      <c r="A59" s="274"/>
      <c r="B59" s="276"/>
      <c r="C59" s="289"/>
      <c r="D59" s="287"/>
      <c r="E59" s="287"/>
      <c r="F59" s="287"/>
    </row>
    <row r="60" spans="1:6" ht="14.1" customHeight="1" x14ac:dyDescent="0.2">
      <c r="A60" s="274"/>
      <c r="B60" s="288" t="s">
        <v>1586</v>
      </c>
      <c r="C60" s="289"/>
      <c r="D60" s="287"/>
      <c r="E60" s="287"/>
      <c r="F60" s="287"/>
    </row>
    <row r="61" spans="1:6" ht="14.1" customHeight="1" x14ac:dyDescent="0.2">
      <c r="A61" s="274"/>
      <c r="B61" s="276"/>
      <c r="C61" s="289"/>
      <c r="D61" s="287"/>
      <c r="E61" s="287"/>
      <c r="F61" s="287"/>
    </row>
    <row r="62" spans="1:6" ht="14.1" customHeight="1" x14ac:dyDescent="0.2">
      <c r="A62" s="276">
        <v>3.1</v>
      </c>
      <c r="B62" s="276" t="s">
        <v>1587</v>
      </c>
      <c r="C62" s="276" t="s">
        <v>790</v>
      </c>
      <c r="D62" s="290">
        <v>136</v>
      </c>
      <c r="E62" s="277"/>
      <c r="F62" s="278">
        <f>D62*E62</f>
        <v>0</v>
      </c>
    </row>
    <row r="63" spans="1:6" ht="14.1" customHeight="1" x14ac:dyDescent="0.2">
      <c r="A63" s="274"/>
      <c r="B63" s="276" t="s">
        <v>1588</v>
      </c>
      <c r="C63" s="276"/>
      <c r="D63" s="290"/>
      <c r="E63" s="277"/>
      <c r="F63" s="278"/>
    </row>
    <row r="64" spans="1:6" ht="14.1" customHeight="1" x14ac:dyDescent="0.2">
      <c r="A64" s="274"/>
      <c r="B64" s="276" t="s">
        <v>1589</v>
      </c>
      <c r="C64" s="289"/>
      <c r="D64" s="287"/>
      <c r="E64" s="287"/>
      <c r="F64" s="287"/>
    </row>
    <row r="65" spans="1:6" ht="14.1" customHeight="1" x14ac:dyDescent="0.2">
      <c r="A65" s="274"/>
      <c r="B65" s="276" t="s">
        <v>1590</v>
      </c>
      <c r="C65" s="289"/>
      <c r="D65" s="287"/>
      <c r="E65" s="287"/>
      <c r="F65" s="287"/>
    </row>
    <row r="66" spans="1:6" ht="14.1" customHeight="1" x14ac:dyDescent="0.2">
      <c r="A66" s="274"/>
      <c r="B66" s="293"/>
      <c r="C66" s="289"/>
      <c r="D66" s="287"/>
      <c r="E66" s="287"/>
      <c r="F66" s="287"/>
    </row>
    <row r="67" spans="1:6" ht="14.1" customHeight="1" x14ac:dyDescent="0.2">
      <c r="A67" s="276">
        <v>3.2</v>
      </c>
      <c r="B67" s="276" t="s">
        <v>1591</v>
      </c>
      <c r="C67" s="289"/>
      <c r="D67" s="289"/>
      <c r="E67" s="289"/>
      <c r="F67" s="289"/>
    </row>
    <row r="68" spans="1:6" ht="14.1" customHeight="1" x14ac:dyDescent="0.2">
      <c r="A68" s="274"/>
      <c r="B68" s="276" t="s">
        <v>1592</v>
      </c>
      <c r="C68" s="289"/>
      <c r="D68" s="287"/>
      <c r="E68" s="287"/>
      <c r="F68" s="287"/>
    </row>
    <row r="69" spans="1:6" ht="14.1" customHeight="1" x14ac:dyDescent="0.2">
      <c r="A69" s="274"/>
      <c r="B69" s="276" t="s">
        <v>1593</v>
      </c>
      <c r="C69" s="289"/>
      <c r="D69" s="287"/>
      <c r="E69" s="287"/>
      <c r="F69" s="287"/>
    </row>
    <row r="70" spans="1:6" ht="14.1" customHeight="1" x14ac:dyDescent="0.2">
      <c r="A70" s="274"/>
      <c r="B70" s="276" t="s">
        <v>1594</v>
      </c>
      <c r="C70" s="289"/>
      <c r="D70" s="287"/>
      <c r="E70" s="287"/>
      <c r="F70" s="287"/>
    </row>
    <row r="71" spans="1:6" ht="14.1" customHeight="1" x14ac:dyDescent="0.2">
      <c r="A71" s="274"/>
      <c r="B71" s="276"/>
      <c r="C71" s="289"/>
      <c r="D71" s="287"/>
      <c r="E71" s="287"/>
      <c r="F71" s="287"/>
    </row>
    <row r="72" spans="1:6" ht="14.1" customHeight="1" x14ac:dyDescent="0.2">
      <c r="A72" s="274"/>
      <c r="B72" s="299" t="s">
        <v>1595</v>
      </c>
      <c r="C72" s="276" t="s">
        <v>789</v>
      </c>
      <c r="D72" s="290">
        <v>89</v>
      </c>
      <c r="E72" s="277"/>
      <c r="F72" s="278">
        <f>D72*E72</f>
        <v>0</v>
      </c>
    </row>
    <row r="73" spans="1:6" ht="14.1" customHeight="1" x14ac:dyDescent="0.2">
      <c r="A73" s="274"/>
      <c r="B73" s="299" t="s">
        <v>1596</v>
      </c>
      <c r="C73" s="276" t="s">
        <v>789</v>
      </c>
      <c r="D73" s="290">
        <v>23</v>
      </c>
      <c r="E73" s="277"/>
      <c r="F73" s="278">
        <f>D73*E73</f>
        <v>0</v>
      </c>
    </row>
    <row r="74" spans="1:6" ht="14.1" customHeight="1" x14ac:dyDescent="0.2">
      <c r="A74" s="274"/>
      <c r="B74" s="295" t="s">
        <v>795</v>
      </c>
      <c r="C74" s="296"/>
      <c r="D74" s="296"/>
      <c r="E74" s="297"/>
      <c r="F74" s="298">
        <f>SUM(F62:F73)</f>
        <v>0</v>
      </c>
    </row>
    <row r="75" spans="1:6" ht="14.1" customHeight="1" x14ac:dyDescent="0.2">
      <c r="A75" s="274"/>
      <c r="B75" s="300"/>
      <c r="C75" s="290"/>
      <c r="D75" s="290"/>
      <c r="E75" s="276"/>
      <c r="F75" s="301"/>
    </row>
    <row r="76" spans="1:6" ht="14.1" customHeight="1" x14ac:dyDescent="0.2">
      <c r="A76" s="274"/>
      <c r="B76" s="276"/>
      <c r="C76" s="289"/>
      <c r="D76" s="287"/>
      <c r="E76" s="287"/>
      <c r="F76" s="287"/>
    </row>
    <row r="77" spans="1:6" ht="14.1" customHeight="1" x14ac:dyDescent="0.2">
      <c r="A77" s="274"/>
      <c r="B77" s="288"/>
      <c r="C77" s="289"/>
      <c r="D77" s="287"/>
      <c r="E77" s="287"/>
      <c r="F77" s="287"/>
    </row>
    <row r="78" spans="1:6" ht="14.1" customHeight="1" x14ac:dyDescent="0.2">
      <c r="A78" s="279"/>
      <c r="B78" s="288" t="s">
        <v>1597</v>
      </c>
      <c r="C78" s="302"/>
      <c r="D78" s="285"/>
      <c r="E78" s="285"/>
      <c r="F78" s="285"/>
    </row>
    <row r="79" spans="1:6" ht="14.1" customHeight="1" x14ac:dyDescent="0.2">
      <c r="A79" s="279"/>
      <c r="B79" s="303"/>
      <c r="C79" s="302"/>
      <c r="D79" s="285"/>
      <c r="E79" s="285"/>
      <c r="F79" s="285"/>
    </row>
    <row r="80" spans="1:6" ht="14.1" customHeight="1" x14ac:dyDescent="0.2">
      <c r="A80" s="276">
        <v>4.0999999999999996</v>
      </c>
      <c r="B80" s="294" t="s">
        <v>1598</v>
      </c>
      <c r="C80" s="289"/>
      <c r="D80" s="287"/>
      <c r="E80" s="287"/>
      <c r="F80" s="287"/>
    </row>
    <row r="81" spans="1:6" ht="14.1" customHeight="1" x14ac:dyDescent="0.2">
      <c r="A81" s="274"/>
      <c r="B81" s="291" t="s">
        <v>1599</v>
      </c>
      <c r="C81" s="289"/>
      <c r="D81" s="287"/>
      <c r="E81" s="287"/>
      <c r="F81" s="287"/>
    </row>
    <row r="82" spans="1:6" ht="14.1" customHeight="1" x14ac:dyDescent="0.2">
      <c r="A82" s="274"/>
      <c r="B82" s="291" t="s">
        <v>1600</v>
      </c>
      <c r="C82" s="289"/>
      <c r="D82" s="287"/>
      <c r="E82" s="287"/>
      <c r="F82" s="287"/>
    </row>
    <row r="83" spans="1:6" ht="14.1" customHeight="1" x14ac:dyDescent="0.2">
      <c r="A83" s="274"/>
      <c r="B83" s="291" t="s">
        <v>1601</v>
      </c>
      <c r="C83" s="289"/>
      <c r="D83" s="287"/>
      <c r="E83" s="287"/>
      <c r="F83" s="287"/>
    </row>
    <row r="84" spans="1:6" ht="38.25" customHeight="1" x14ac:dyDescent="0.2">
      <c r="A84" s="274"/>
      <c r="B84" s="304" t="s">
        <v>1602</v>
      </c>
      <c r="C84" s="289"/>
      <c r="D84" s="287"/>
      <c r="E84" s="287"/>
      <c r="F84" s="287"/>
    </row>
    <row r="85" spans="1:6" ht="14.1" customHeight="1" x14ac:dyDescent="0.2">
      <c r="A85" s="274"/>
      <c r="B85" s="304"/>
      <c r="C85" s="289"/>
      <c r="D85" s="287"/>
      <c r="E85" s="287"/>
      <c r="F85" s="287"/>
    </row>
    <row r="86" spans="1:6" ht="14.1" customHeight="1" x14ac:dyDescent="0.2">
      <c r="A86" s="274"/>
      <c r="B86" s="291" t="s">
        <v>1603</v>
      </c>
      <c r="C86" s="276" t="s">
        <v>789</v>
      </c>
      <c r="D86" s="290">
        <v>10</v>
      </c>
      <c r="E86" s="277"/>
      <c r="F86" s="278">
        <f>D86*E86</f>
        <v>0</v>
      </c>
    </row>
    <row r="87" spans="1:6" ht="14.1" customHeight="1" x14ac:dyDescent="0.2">
      <c r="A87" s="274"/>
      <c r="B87" s="291" t="s">
        <v>1604</v>
      </c>
      <c r="C87" s="276" t="s">
        <v>789</v>
      </c>
      <c r="D87" s="290">
        <v>88</v>
      </c>
      <c r="E87" s="277"/>
      <c r="F87" s="278">
        <f>D87*E87</f>
        <v>0</v>
      </c>
    </row>
    <row r="88" spans="1:6" ht="14.1" customHeight="1" x14ac:dyDescent="0.2">
      <c r="A88" s="274"/>
      <c r="B88" s="291" t="s">
        <v>1605</v>
      </c>
      <c r="C88" s="276" t="s">
        <v>789</v>
      </c>
      <c r="D88" s="290">
        <v>53</v>
      </c>
      <c r="E88" s="277"/>
      <c r="F88" s="278">
        <f>D88*E88</f>
        <v>0</v>
      </c>
    </row>
    <row r="89" spans="1:6" ht="14.1" customHeight="1" x14ac:dyDescent="0.2">
      <c r="A89" s="274"/>
      <c r="B89" s="291" t="s">
        <v>1606</v>
      </c>
      <c r="C89" s="276" t="s">
        <v>789</v>
      </c>
      <c r="D89" s="290">
        <v>48</v>
      </c>
      <c r="E89" s="277"/>
      <c r="F89" s="278">
        <f>D89*E89</f>
        <v>0</v>
      </c>
    </row>
    <row r="90" spans="1:6" ht="14.1" customHeight="1" x14ac:dyDescent="0.2">
      <c r="A90" s="274"/>
      <c r="B90" s="291"/>
      <c r="C90" s="289"/>
      <c r="D90" s="287"/>
      <c r="E90" s="287"/>
      <c r="F90" s="287"/>
    </row>
    <row r="91" spans="1:6" ht="14.1" customHeight="1" x14ac:dyDescent="0.2">
      <c r="A91" s="276">
        <v>4.2</v>
      </c>
      <c r="B91" s="291" t="s">
        <v>1607</v>
      </c>
      <c r="C91" s="276" t="s">
        <v>0</v>
      </c>
      <c r="D91" s="290">
        <v>10</v>
      </c>
      <c r="E91" s="277"/>
      <c r="F91" s="278">
        <f>D91*E91</f>
        <v>0</v>
      </c>
    </row>
    <row r="92" spans="1:6" ht="14.1" customHeight="1" x14ac:dyDescent="0.2">
      <c r="A92" s="274"/>
      <c r="B92" s="291" t="s">
        <v>1608</v>
      </c>
      <c r="C92" s="289"/>
      <c r="D92" s="287"/>
      <c r="E92" s="287"/>
      <c r="F92" s="287"/>
    </row>
    <row r="93" spans="1:6" ht="14.1" customHeight="1" x14ac:dyDescent="0.2">
      <c r="A93" s="274"/>
      <c r="B93" s="291" t="s">
        <v>1609</v>
      </c>
      <c r="C93" s="289"/>
      <c r="D93" s="287"/>
      <c r="E93" s="287"/>
      <c r="F93" s="287"/>
    </row>
    <row r="94" spans="1:6" ht="14.1" customHeight="1" x14ac:dyDescent="0.2">
      <c r="A94" s="274"/>
      <c r="B94" s="291" t="s">
        <v>1610</v>
      </c>
      <c r="C94" s="289"/>
      <c r="D94" s="287"/>
      <c r="E94" s="287"/>
      <c r="F94" s="287"/>
    </row>
    <row r="95" spans="1:6" ht="14.1" customHeight="1" x14ac:dyDescent="0.2">
      <c r="A95" s="274"/>
      <c r="B95" s="291" t="s">
        <v>1611</v>
      </c>
      <c r="C95" s="289"/>
      <c r="D95" s="287"/>
      <c r="E95" s="287"/>
      <c r="F95" s="287"/>
    </row>
    <row r="96" spans="1:6" ht="14.1" customHeight="1" x14ac:dyDescent="0.2">
      <c r="A96" s="274"/>
      <c r="B96" s="291" t="s">
        <v>1612</v>
      </c>
      <c r="C96" s="289"/>
      <c r="D96" s="287"/>
      <c r="E96" s="287"/>
      <c r="F96" s="287"/>
    </row>
    <row r="97" spans="1:6" ht="14.1" customHeight="1" x14ac:dyDescent="0.2">
      <c r="A97" s="274"/>
      <c r="B97" s="291"/>
      <c r="C97" s="289"/>
      <c r="D97" s="287"/>
      <c r="E97" s="287"/>
      <c r="F97" s="287"/>
    </row>
    <row r="98" spans="1:6" ht="14.1" customHeight="1" x14ac:dyDescent="0.2">
      <c r="A98" s="276">
        <v>4.3</v>
      </c>
      <c r="B98" s="291" t="s">
        <v>1613</v>
      </c>
      <c r="C98" s="276" t="s">
        <v>0</v>
      </c>
      <c r="D98" s="290">
        <v>8</v>
      </c>
      <c r="E98" s="277"/>
      <c r="F98" s="278">
        <f>D98*E98</f>
        <v>0</v>
      </c>
    </row>
    <row r="99" spans="1:6" ht="14.1" customHeight="1" x14ac:dyDescent="0.2">
      <c r="A99" s="274"/>
      <c r="B99" s="291" t="s">
        <v>1614</v>
      </c>
      <c r="C99" s="289"/>
      <c r="D99" s="287"/>
      <c r="E99" s="287"/>
      <c r="F99" s="287"/>
    </row>
    <row r="100" spans="1:6" ht="14.1" customHeight="1" x14ac:dyDescent="0.2">
      <c r="A100" s="274"/>
      <c r="B100" s="291" t="s">
        <v>1615</v>
      </c>
      <c r="C100" s="289"/>
      <c r="D100" s="287"/>
      <c r="E100" s="287"/>
      <c r="F100" s="287"/>
    </row>
    <row r="101" spans="1:6" ht="14.1" customHeight="1" x14ac:dyDescent="0.2">
      <c r="A101" s="274"/>
      <c r="B101" s="291" t="s">
        <v>1616</v>
      </c>
      <c r="C101" s="289"/>
      <c r="D101" s="287"/>
      <c r="E101" s="287"/>
      <c r="F101" s="287"/>
    </row>
    <row r="102" spans="1:6" ht="14.1" customHeight="1" x14ac:dyDescent="0.2">
      <c r="A102" s="274"/>
      <c r="B102" s="291" t="s">
        <v>1612</v>
      </c>
      <c r="C102" s="289"/>
      <c r="D102" s="287"/>
      <c r="E102" s="287"/>
      <c r="F102" s="287"/>
    </row>
    <row r="103" spans="1:6" ht="14.1" customHeight="1" x14ac:dyDescent="0.2">
      <c r="A103" s="279"/>
      <c r="B103" s="303"/>
      <c r="C103" s="292"/>
      <c r="D103" s="305"/>
      <c r="E103" s="306"/>
      <c r="F103" s="307"/>
    </row>
    <row r="104" spans="1:6" ht="14.1" customHeight="1" x14ac:dyDescent="0.2">
      <c r="A104" s="276">
        <v>4.4000000000000004</v>
      </c>
      <c r="B104" s="308" t="s">
        <v>1617</v>
      </c>
      <c r="C104" s="276"/>
      <c r="D104" s="290"/>
      <c r="E104" s="277"/>
      <c r="F104" s="278"/>
    </row>
    <row r="105" spans="1:6" ht="14.1" customHeight="1" x14ac:dyDescent="0.2">
      <c r="A105" s="274"/>
      <c r="B105" s="291" t="s">
        <v>1618</v>
      </c>
      <c r="C105" s="276"/>
      <c r="D105" s="290"/>
      <c r="E105" s="277"/>
      <c r="F105" s="278"/>
    </row>
    <row r="106" spans="1:6" ht="14.1" customHeight="1" x14ac:dyDescent="0.2">
      <c r="A106" s="274"/>
      <c r="B106" s="291" t="s">
        <v>1619</v>
      </c>
      <c r="C106" s="276"/>
      <c r="D106" s="290"/>
      <c r="E106" s="277"/>
      <c r="F106" s="278"/>
    </row>
    <row r="107" spans="1:6" ht="14.1" customHeight="1" x14ac:dyDescent="0.2">
      <c r="A107" s="274"/>
      <c r="B107" s="291" t="s">
        <v>1620</v>
      </c>
      <c r="C107" s="276"/>
      <c r="D107" s="290"/>
      <c r="E107" s="277"/>
      <c r="F107" s="278"/>
    </row>
    <row r="108" spans="1:6" ht="14.1" customHeight="1" x14ac:dyDescent="0.2">
      <c r="A108" s="274"/>
      <c r="B108" s="291"/>
      <c r="C108" s="276"/>
      <c r="D108" s="290"/>
      <c r="E108" s="277"/>
      <c r="F108" s="278"/>
    </row>
    <row r="109" spans="1:6" ht="14.1" customHeight="1" x14ac:dyDescent="0.2">
      <c r="A109" s="276"/>
      <c r="B109" s="291" t="s">
        <v>1621</v>
      </c>
      <c r="C109" s="276" t="s">
        <v>0</v>
      </c>
      <c r="D109" s="290">
        <v>10</v>
      </c>
      <c r="E109" s="277"/>
      <c r="F109" s="278">
        <f>D109*E109</f>
        <v>0</v>
      </c>
    </row>
    <row r="110" spans="1:6" ht="14.1" customHeight="1" x14ac:dyDescent="0.2">
      <c r="A110" s="274"/>
      <c r="B110" s="291" t="s">
        <v>1622</v>
      </c>
      <c r="C110" s="276" t="s">
        <v>0</v>
      </c>
      <c r="D110" s="290">
        <v>8</v>
      </c>
      <c r="E110" s="277"/>
      <c r="F110" s="278">
        <f>D110*E110</f>
        <v>0</v>
      </c>
    </row>
    <row r="111" spans="1:6" ht="14.1" customHeight="1" x14ac:dyDescent="0.2">
      <c r="A111" s="274"/>
      <c r="B111" s="291"/>
      <c r="C111" s="276"/>
      <c r="D111" s="290"/>
      <c r="E111" s="277"/>
      <c r="F111" s="278"/>
    </row>
    <row r="112" spans="1:6" ht="14.1" customHeight="1" x14ac:dyDescent="0.2">
      <c r="A112" s="276">
        <v>4.5</v>
      </c>
      <c r="B112" s="276" t="s">
        <v>1623</v>
      </c>
      <c r="C112" s="276" t="s">
        <v>0</v>
      </c>
      <c r="D112" s="290">
        <v>7</v>
      </c>
      <c r="E112" s="277"/>
      <c r="F112" s="278">
        <f>D112*E112</f>
        <v>0</v>
      </c>
    </row>
    <row r="113" spans="1:6" ht="14.1" customHeight="1" x14ac:dyDescent="0.2">
      <c r="A113" s="274"/>
      <c r="B113" s="276" t="s">
        <v>1624</v>
      </c>
      <c r="C113" s="289"/>
      <c r="D113" s="287"/>
      <c r="E113" s="287"/>
      <c r="F113" s="287"/>
    </row>
    <row r="114" spans="1:6" ht="14.1" customHeight="1" x14ac:dyDescent="0.2">
      <c r="A114" s="274"/>
      <c r="B114" s="276" t="s">
        <v>1625</v>
      </c>
      <c r="C114" s="289"/>
      <c r="D114" s="287"/>
      <c r="E114" s="287"/>
      <c r="F114" s="287"/>
    </row>
    <row r="115" spans="1:6" ht="14.1" customHeight="1" x14ac:dyDescent="0.2">
      <c r="A115" s="274"/>
      <c r="B115" s="276" t="s">
        <v>1626</v>
      </c>
      <c r="C115" s="289"/>
      <c r="D115" s="287"/>
      <c r="E115" s="287"/>
      <c r="F115" s="287"/>
    </row>
    <row r="116" spans="1:6" ht="14.1" customHeight="1" x14ac:dyDescent="0.2">
      <c r="A116" s="279"/>
      <c r="B116" s="303"/>
      <c r="C116" s="302"/>
      <c r="D116" s="285"/>
      <c r="E116" s="285"/>
      <c r="F116" s="285"/>
    </row>
    <row r="117" spans="1:6" ht="14.1" customHeight="1" x14ac:dyDescent="0.2">
      <c r="A117" s="276">
        <v>4.5999999999999996</v>
      </c>
      <c r="B117" s="291" t="s">
        <v>1627</v>
      </c>
      <c r="C117" s="276" t="s">
        <v>0</v>
      </c>
      <c r="D117" s="290">
        <v>1</v>
      </c>
      <c r="E117" s="277"/>
      <c r="F117" s="278">
        <f>D117*E117</f>
        <v>0</v>
      </c>
    </row>
    <row r="118" spans="1:6" ht="14.1" customHeight="1" x14ac:dyDescent="0.2">
      <c r="A118" s="274"/>
      <c r="B118" s="291" t="s">
        <v>1628</v>
      </c>
      <c r="C118" s="289"/>
      <c r="D118" s="287"/>
      <c r="E118" s="287"/>
      <c r="F118" s="287"/>
    </row>
    <row r="119" spans="1:6" ht="14.1" customHeight="1" x14ac:dyDescent="0.2">
      <c r="A119" s="279"/>
      <c r="B119" s="303"/>
      <c r="C119" s="302"/>
      <c r="D119" s="285"/>
      <c r="E119" s="285"/>
      <c r="F119" s="285"/>
    </row>
    <row r="120" spans="1:6" ht="14.1" customHeight="1" x14ac:dyDescent="0.2">
      <c r="A120" s="276">
        <v>4.7</v>
      </c>
      <c r="B120" s="291" t="s">
        <v>1629</v>
      </c>
      <c r="C120" s="276" t="s">
        <v>0</v>
      </c>
      <c r="D120" s="290">
        <v>1</v>
      </c>
      <c r="E120" s="277"/>
      <c r="F120" s="278">
        <f>D120*E120</f>
        <v>0</v>
      </c>
    </row>
    <row r="121" spans="1:6" ht="14.1" customHeight="1" x14ac:dyDescent="0.2">
      <c r="A121" s="276"/>
      <c r="B121" s="291" t="s">
        <v>1630</v>
      </c>
      <c r="C121" s="276"/>
      <c r="D121" s="290"/>
      <c r="E121" s="277"/>
      <c r="F121" s="278"/>
    </row>
    <row r="122" spans="1:6" ht="14.1" customHeight="1" x14ac:dyDescent="0.2">
      <c r="A122" s="274"/>
      <c r="B122" s="291" t="s">
        <v>1631</v>
      </c>
      <c r="C122" s="289"/>
      <c r="D122" s="287"/>
      <c r="E122" s="287"/>
      <c r="F122" s="287"/>
    </row>
    <row r="123" spans="1:6" ht="14.1" customHeight="1" x14ac:dyDescent="0.2">
      <c r="A123" s="274"/>
      <c r="B123" s="291" t="s">
        <v>1632</v>
      </c>
      <c r="C123" s="289"/>
      <c r="D123" s="287"/>
      <c r="E123" s="287"/>
      <c r="F123" s="287"/>
    </row>
    <row r="124" spans="1:6" ht="14.1" customHeight="1" x14ac:dyDescent="0.2">
      <c r="A124" s="274"/>
      <c r="B124" s="291" t="s">
        <v>1633</v>
      </c>
      <c r="C124" s="289"/>
      <c r="D124" s="287"/>
      <c r="E124" s="287"/>
      <c r="F124" s="287"/>
    </row>
    <row r="125" spans="1:6" ht="14.1" customHeight="1" x14ac:dyDescent="0.2">
      <c r="A125" s="274"/>
      <c r="B125" s="291"/>
      <c r="C125" s="289"/>
      <c r="D125" s="287"/>
      <c r="E125" s="287"/>
      <c r="F125" s="287"/>
    </row>
    <row r="126" spans="1:6" ht="14.1" customHeight="1" x14ac:dyDescent="0.2">
      <c r="A126" s="276">
        <v>4.8</v>
      </c>
      <c r="B126" s="291" t="s">
        <v>1634</v>
      </c>
      <c r="C126" s="276" t="s">
        <v>0</v>
      </c>
      <c r="D126" s="290">
        <v>1</v>
      </c>
      <c r="E126" s="277"/>
      <c r="F126" s="278">
        <f>D126*E126</f>
        <v>0</v>
      </c>
    </row>
    <row r="127" spans="1:6" ht="14.1" customHeight="1" x14ac:dyDescent="0.2">
      <c r="A127" s="274"/>
      <c r="B127" s="291" t="s">
        <v>1635</v>
      </c>
      <c r="C127" s="289"/>
      <c r="D127" s="287"/>
      <c r="E127" s="287"/>
      <c r="F127" s="287"/>
    </row>
    <row r="128" spans="1:6" ht="14.1" customHeight="1" x14ac:dyDescent="0.2">
      <c r="A128" s="274"/>
      <c r="B128" s="291" t="s">
        <v>1679</v>
      </c>
      <c r="C128" s="289"/>
      <c r="D128" s="287"/>
      <c r="E128" s="287"/>
      <c r="F128" s="287"/>
    </row>
    <row r="129" spans="1:6" ht="14.1" customHeight="1" x14ac:dyDescent="0.2">
      <c r="A129" s="274"/>
      <c r="B129" s="291" t="s">
        <v>1636</v>
      </c>
      <c r="C129" s="289"/>
      <c r="D129" s="287"/>
      <c r="E129" s="287"/>
      <c r="F129" s="287"/>
    </row>
    <row r="130" spans="1:6" ht="14.1" customHeight="1" x14ac:dyDescent="0.2">
      <c r="A130" s="274"/>
      <c r="B130" s="291" t="s">
        <v>1637</v>
      </c>
      <c r="C130" s="289"/>
      <c r="D130" s="287"/>
      <c r="E130" s="287"/>
      <c r="F130" s="287"/>
    </row>
    <row r="131" spans="1:6" ht="14.1" customHeight="1" x14ac:dyDescent="0.2">
      <c r="A131" s="279"/>
      <c r="B131" s="303"/>
      <c r="C131" s="302"/>
      <c r="D131" s="285"/>
      <c r="E131" s="285"/>
      <c r="F131" s="285"/>
    </row>
    <row r="132" spans="1:6" ht="14.1" customHeight="1" x14ac:dyDescent="0.2">
      <c r="A132" s="276">
        <v>4.9000000000000004</v>
      </c>
      <c r="B132" s="291" t="s">
        <v>1638</v>
      </c>
      <c r="C132" s="276" t="s">
        <v>0</v>
      </c>
      <c r="D132" s="290">
        <v>1</v>
      </c>
      <c r="E132" s="277"/>
      <c r="F132" s="278">
        <f>D132*E132</f>
        <v>0</v>
      </c>
    </row>
    <row r="133" spans="1:6" ht="14.1" customHeight="1" x14ac:dyDescent="0.2">
      <c r="A133" s="276"/>
      <c r="B133" s="291" t="s">
        <v>1639</v>
      </c>
      <c r="C133" s="276"/>
      <c r="D133" s="290"/>
      <c r="E133" s="277"/>
      <c r="F133" s="278"/>
    </row>
    <row r="134" spans="1:6" ht="14.1" customHeight="1" x14ac:dyDescent="0.2">
      <c r="A134" s="274"/>
      <c r="B134" s="291" t="s">
        <v>1640</v>
      </c>
      <c r="C134" s="289"/>
      <c r="D134" s="287"/>
      <c r="E134" s="287"/>
      <c r="F134" s="287"/>
    </row>
    <row r="135" spans="1:6" ht="14.1" customHeight="1" x14ac:dyDescent="0.2">
      <c r="A135" s="279"/>
      <c r="B135" s="303"/>
      <c r="C135" s="302"/>
      <c r="D135" s="285"/>
      <c r="E135" s="285"/>
      <c r="F135" s="285"/>
    </row>
    <row r="136" spans="1:6" ht="14.1" customHeight="1" x14ac:dyDescent="0.2">
      <c r="A136" s="323">
        <v>4.91</v>
      </c>
      <c r="B136" s="291" t="s">
        <v>1641</v>
      </c>
      <c r="C136" s="276" t="s">
        <v>789</v>
      </c>
      <c r="D136" s="290">
        <v>23</v>
      </c>
      <c r="E136" s="277"/>
      <c r="F136" s="278">
        <f>D136*E136</f>
        <v>0</v>
      </c>
    </row>
    <row r="137" spans="1:6" ht="14.1" customHeight="1" x14ac:dyDescent="0.2">
      <c r="A137" s="276"/>
      <c r="B137" s="291" t="s">
        <v>1642</v>
      </c>
      <c r="C137" s="276"/>
      <c r="D137" s="290"/>
      <c r="E137" s="277"/>
      <c r="F137" s="278"/>
    </row>
    <row r="138" spans="1:6" ht="14.1" customHeight="1" x14ac:dyDescent="0.2">
      <c r="A138" s="274"/>
      <c r="B138" s="291" t="s">
        <v>1643</v>
      </c>
      <c r="C138" s="289"/>
      <c r="D138" s="287"/>
      <c r="E138" s="287"/>
      <c r="F138" s="287"/>
    </row>
    <row r="139" spans="1:6" ht="14.1" customHeight="1" x14ac:dyDescent="0.2">
      <c r="A139" s="274"/>
      <c r="B139" s="291" t="s">
        <v>1644</v>
      </c>
      <c r="C139" s="289"/>
      <c r="D139" s="287"/>
      <c r="E139" s="287"/>
      <c r="F139" s="287"/>
    </row>
    <row r="140" spans="1:6" ht="14.1" customHeight="1" x14ac:dyDescent="0.2">
      <c r="A140" s="274"/>
      <c r="B140" s="291"/>
      <c r="C140" s="289"/>
      <c r="D140" s="287"/>
      <c r="E140" s="287"/>
      <c r="F140" s="287"/>
    </row>
    <row r="141" spans="1:6" ht="14.1" customHeight="1" x14ac:dyDescent="0.2">
      <c r="A141" s="276">
        <v>4.92</v>
      </c>
      <c r="B141" s="291" t="s">
        <v>1645</v>
      </c>
      <c r="C141" s="276" t="s">
        <v>0</v>
      </c>
      <c r="D141" s="290">
        <v>1</v>
      </c>
      <c r="E141" s="277"/>
      <c r="F141" s="278">
        <f>D141*E141</f>
        <v>0</v>
      </c>
    </row>
    <row r="142" spans="1:6" ht="14.1" customHeight="1" x14ac:dyDescent="0.2">
      <c r="A142" s="276"/>
      <c r="B142" s="291" t="s">
        <v>1646</v>
      </c>
      <c r="C142" s="276"/>
      <c r="D142" s="290"/>
      <c r="E142" s="277"/>
      <c r="F142" s="278"/>
    </row>
    <row r="143" spans="1:6" ht="14.1" customHeight="1" x14ac:dyDescent="0.2">
      <c r="A143" s="276"/>
      <c r="B143" s="291" t="s">
        <v>1639</v>
      </c>
      <c r="C143" s="276"/>
      <c r="D143" s="290"/>
      <c r="E143" s="277"/>
      <c r="F143" s="278"/>
    </row>
    <row r="144" spans="1:6" ht="14.1" customHeight="1" x14ac:dyDescent="0.2">
      <c r="A144" s="274"/>
      <c r="B144" s="291" t="s">
        <v>1640</v>
      </c>
      <c r="C144" s="289"/>
      <c r="D144" s="287"/>
      <c r="E144" s="287"/>
      <c r="F144" s="287"/>
    </row>
    <row r="145" spans="1:6" ht="14.1" customHeight="1" x14ac:dyDescent="0.2">
      <c r="A145" s="274"/>
      <c r="B145" s="291"/>
      <c r="C145" s="289"/>
      <c r="D145" s="287"/>
      <c r="E145" s="287"/>
      <c r="F145" s="287"/>
    </row>
    <row r="146" spans="1:6" ht="14.1" customHeight="1" x14ac:dyDescent="0.2">
      <c r="A146" s="276">
        <v>4.93</v>
      </c>
      <c r="B146" s="291" t="s">
        <v>1647</v>
      </c>
      <c r="C146" s="276" t="s">
        <v>789</v>
      </c>
      <c r="D146" s="290">
        <v>88</v>
      </c>
      <c r="E146" s="277"/>
      <c r="F146" s="278">
        <f>D146*E146</f>
        <v>0</v>
      </c>
    </row>
    <row r="147" spans="1:6" ht="14.1" customHeight="1" x14ac:dyDescent="0.2">
      <c r="A147" s="274"/>
      <c r="B147" s="291" t="s">
        <v>1648</v>
      </c>
      <c r="C147" s="289"/>
      <c r="D147" s="287"/>
      <c r="E147" s="287"/>
      <c r="F147" s="287"/>
    </row>
    <row r="148" spans="1:6" ht="14.1" customHeight="1" x14ac:dyDescent="0.2">
      <c r="A148" s="274"/>
      <c r="B148" s="291"/>
      <c r="C148" s="289"/>
      <c r="D148" s="287"/>
      <c r="E148" s="287"/>
      <c r="F148" s="287"/>
    </row>
    <row r="149" spans="1:6" ht="14.1" customHeight="1" x14ac:dyDescent="0.2">
      <c r="A149" s="276">
        <v>4.9400000000000004</v>
      </c>
      <c r="B149" s="291" t="s">
        <v>1649</v>
      </c>
      <c r="C149" s="276" t="s">
        <v>0</v>
      </c>
      <c r="D149" s="290">
        <v>1</v>
      </c>
      <c r="E149" s="277"/>
      <c r="F149" s="278">
        <f>D149*E149</f>
        <v>0</v>
      </c>
    </row>
    <row r="150" spans="1:6" ht="14.1" customHeight="1" x14ac:dyDescent="0.2">
      <c r="A150" s="274"/>
      <c r="B150" s="291" t="s">
        <v>1650</v>
      </c>
      <c r="C150" s="289"/>
      <c r="D150" s="287"/>
      <c r="E150" s="287"/>
      <c r="F150" s="287"/>
    </row>
    <row r="151" spans="1:6" ht="14.1" customHeight="1" x14ac:dyDescent="0.2">
      <c r="A151" s="274"/>
      <c r="B151" s="280" t="s">
        <v>1651</v>
      </c>
      <c r="C151" s="296"/>
      <c r="D151" s="296"/>
      <c r="E151" s="297"/>
      <c r="F151" s="283">
        <f>SUM(F80:F150)</f>
        <v>0</v>
      </c>
    </row>
    <row r="152" spans="1:6" ht="14.1" customHeight="1" x14ac:dyDescent="0.2">
      <c r="A152" s="274"/>
      <c r="B152" s="276"/>
      <c r="C152" s="289"/>
      <c r="D152" s="287"/>
      <c r="E152" s="287"/>
      <c r="F152" s="287"/>
    </row>
    <row r="153" spans="1:6" ht="14.1" customHeight="1" x14ac:dyDescent="0.2">
      <c r="A153" s="274"/>
      <c r="B153" s="276"/>
      <c r="C153" s="289"/>
      <c r="D153" s="287"/>
      <c r="E153" s="287"/>
      <c r="F153" s="287"/>
    </row>
    <row r="154" spans="1:6" ht="14.1" customHeight="1" x14ac:dyDescent="0.2">
      <c r="A154" s="274"/>
      <c r="B154" s="276"/>
      <c r="C154" s="289"/>
      <c r="D154" s="287"/>
      <c r="E154" s="287"/>
      <c r="F154" s="287"/>
    </row>
    <row r="155" spans="1:6" ht="14.1" customHeight="1" x14ac:dyDescent="0.2">
      <c r="A155" s="274"/>
      <c r="B155" s="275" t="s">
        <v>1652</v>
      </c>
      <c r="C155" s="289"/>
      <c r="D155" s="287"/>
      <c r="E155" s="287"/>
      <c r="F155" s="287"/>
    </row>
    <row r="156" spans="1:6" ht="14.1" customHeight="1" x14ac:dyDescent="0.2">
      <c r="A156" s="274"/>
      <c r="B156" s="275"/>
      <c r="C156" s="289"/>
      <c r="D156" s="287"/>
      <c r="E156" s="287"/>
      <c r="F156" s="287"/>
    </row>
    <row r="157" spans="1:6" ht="14.1" customHeight="1" x14ac:dyDescent="0.2">
      <c r="A157" s="276">
        <v>5.0999999999999996</v>
      </c>
      <c r="B157" s="276" t="s">
        <v>1653</v>
      </c>
      <c r="C157" s="276" t="s">
        <v>790</v>
      </c>
      <c r="D157" s="290">
        <v>45</v>
      </c>
      <c r="E157" s="277"/>
      <c r="F157" s="278">
        <f>D157*E157</f>
        <v>0</v>
      </c>
    </row>
    <row r="158" spans="1:6" ht="14.1" customHeight="1" x14ac:dyDescent="0.2">
      <c r="A158" s="274"/>
      <c r="B158" s="276" t="s">
        <v>1654</v>
      </c>
      <c r="C158" s="289"/>
      <c r="D158" s="287"/>
      <c r="E158" s="287"/>
      <c r="F158" s="287"/>
    </row>
    <row r="159" spans="1:6" ht="14.1" customHeight="1" x14ac:dyDescent="0.2">
      <c r="A159" s="274"/>
      <c r="B159" s="276" t="s">
        <v>1680</v>
      </c>
      <c r="C159" s="289"/>
      <c r="D159" s="287"/>
      <c r="E159" s="287"/>
      <c r="F159" s="287"/>
    </row>
    <row r="160" spans="1:6" ht="14.1" customHeight="1" x14ac:dyDescent="0.2">
      <c r="A160" s="274"/>
      <c r="B160" s="276"/>
      <c r="C160" s="289"/>
      <c r="D160" s="287"/>
      <c r="E160" s="287"/>
      <c r="F160" s="287"/>
    </row>
    <row r="161" spans="1:6" ht="14.1" customHeight="1" x14ac:dyDescent="0.2">
      <c r="A161" s="233">
        <v>5.2</v>
      </c>
      <c r="B161" s="233" t="s">
        <v>2067</v>
      </c>
      <c r="C161" s="233" t="s">
        <v>790</v>
      </c>
      <c r="D161" s="227">
        <v>48</v>
      </c>
      <c r="E161" s="309"/>
      <c r="F161" s="310">
        <f>D161*E161</f>
        <v>0</v>
      </c>
    </row>
    <row r="162" spans="1:6" ht="14.1" customHeight="1" x14ac:dyDescent="0.2">
      <c r="A162" s="311"/>
      <c r="B162" s="233" t="s">
        <v>2053</v>
      </c>
      <c r="C162" s="312"/>
      <c r="D162" s="313"/>
      <c r="E162" s="313"/>
      <c r="F162" s="313"/>
    </row>
    <row r="163" spans="1:6" ht="14.1" customHeight="1" x14ac:dyDescent="0.2">
      <c r="A163" s="274"/>
      <c r="B163" s="295" t="s">
        <v>1655</v>
      </c>
      <c r="C163" s="296"/>
      <c r="D163" s="296"/>
      <c r="E163" s="297"/>
      <c r="F163" s="298">
        <f>SUM(F157:F162)</f>
        <v>0</v>
      </c>
    </row>
    <row r="164" spans="1:6" ht="14.1" customHeight="1" x14ac:dyDescent="0.2">
      <c r="A164" s="274"/>
      <c r="B164" s="276"/>
      <c r="C164" s="289"/>
      <c r="D164" s="287"/>
      <c r="E164" s="287"/>
      <c r="F164" s="287"/>
    </row>
    <row r="165" spans="1:6" ht="14.1" customHeight="1" x14ac:dyDescent="0.2">
      <c r="A165" s="274"/>
      <c r="B165" s="314"/>
      <c r="C165" s="289"/>
      <c r="D165" s="287"/>
      <c r="E165" s="287"/>
      <c r="F165" s="287"/>
    </row>
    <row r="166" spans="1:6" ht="14.1" customHeight="1" x14ac:dyDescent="0.2">
      <c r="A166" s="274"/>
      <c r="B166" s="276"/>
      <c r="C166" s="289"/>
      <c r="D166" s="287"/>
      <c r="E166" s="287"/>
      <c r="F166" s="287"/>
    </row>
    <row r="167" spans="1:6" ht="14.1" customHeight="1" x14ac:dyDescent="0.2">
      <c r="A167" s="274"/>
      <c r="B167" s="275" t="s">
        <v>1656</v>
      </c>
      <c r="C167" s="289"/>
      <c r="D167" s="287"/>
      <c r="E167" s="287"/>
      <c r="F167" s="287"/>
    </row>
    <row r="168" spans="1:6" ht="14.1" customHeight="1" x14ac:dyDescent="0.2">
      <c r="A168" s="274"/>
      <c r="B168" s="314"/>
      <c r="C168" s="289"/>
      <c r="D168" s="287"/>
      <c r="E168" s="287"/>
      <c r="F168" s="287"/>
    </row>
    <row r="169" spans="1:6" ht="14.1" customHeight="1" x14ac:dyDescent="0.2">
      <c r="A169" s="233">
        <v>6.1</v>
      </c>
      <c r="B169" s="233" t="s">
        <v>1657</v>
      </c>
      <c r="C169" s="233" t="s">
        <v>810</v>
      </c>
      <c r="D169" s="228">
        <v>120</v>
      </c>
      <c r="E169" s="309"/>
      <c r="F169" s="310">
        <f>D169*E169</f>
        <v>0</v>
      </c>
    </row>
    <row r="170" spans="1:6" ht="14.1" customHeight="1" x14ac:dyDescent="0.2">
      <c r="A170" s="233"/>
      <c r="B170" s="233" t="s">
        <v>811</v>
      </c>
      <c r="C170" s="233"/>
      <c r="D170" s="228"/>
      <c r="E170" s="309"/>
      <c r="F170" s="310"/>
    </row>
    <row r="171" spans="1:6" ht="14.1" customHeight="1" x14ac:dyDescent="0.2">
      <c r="A171" s="274"/>
      <c r="B171" s="276"/>
      <c r="C171" s="289"/>
      <c r="D171" s="287"/>
      <c r="E171" s="287"/>
      <c r="F171" s="287"/>
    </row>
    <row r="172" spans="1:6" ht="14.1" customHeight="1" x14ac:dyDescent="0.2">
      <c r="A172" s="233">
        <v>6.2</v>
      </c>
      <c r="B172" s="315" t="s">
        <v>1658</v>
      </c>
      <c r="C172" s="233"/>
      <c r="D172" s="309"/>
      <c r="E172" s="309"/>
      <c r="F172" s="310"/>
    </row>
    <row r="173" spans="1:6" ht="14.1" customHeight="1" x14ac:dyDescent="0.2">
      <c r="A173" s="233"/>
      <c r="B173" s="315" t="s">
        <v>1659</v>
      </c>
      <c r="C173" s="233"/>
      <c r="D173" s="309"/>
      <c r="E173" s="309"/>
      <c r="F173" s="310"/>
    </row>
    <row r="174" spans="1:6" ht="14.1" customHeight="1" x14ac:dyDescent="0.2">
      <c r="A174" s="311"/>
      <c r="B174" s="315" t="s">
        <v>1660</v>
      </c>
      <c r="C174" s="312"/>
      <c r="D174" s="313"/>
      <c r="E174" s="313"/>
      <c r="F174" s="313"/>
    </row>
    <row r="175" spans="1:6" ht="14.1" customHeight="1" x14ac:dyDescent="0.2">
      <c r="A175" s="311"/>
      <c r="B175" s="315" t="s">
        <v>1661</v>
      </c>
      <c r="C175" s="312"/>
      <c r="D175" s="313"/>
      <c r="E175" s="313"/>
      <c r="F175" s="313"/>
    </row>
    <row r="176" spans="1:6" ht="14.1" customHeight="1" x14ac:dyDescent="0.2">
      <c r="A176" s="311"/>
      <c r="B176" s="315"/>
      <c r="C176" s="312"/>
      <c r="D176" s="313"/>
      <c r="E176" s="313"/>
      <c r="F176" s="313"/>
    </row>
    <row r="177" spans="1:6" ht="14.1" customHeight="1" x14ac:dyDescent="0.2">
      <c r="A177" s="311"/>
      <c r="B177" s="315" t="s">
        <v>1662</v>
      </c>
      <c r="C177" s="233" t="s">
        <v>789</v>
      </c>
      <c r="D177" s="227">
        <v>3</v>
      </c>
      <c r="E177" s="309"/>
      <c r="F177" s="310">
        <f>D177*E177</f>
        <v>0</v>
      </c>
    </row>
    <row r="178" spans="1:6" ht="14.1" customHeight="1" x14ac:dyDescent="0.2">
      <c r="A178" s="311"/>
      <c r="B178" s="315" t="s">
        <v>1663</v>
      </c>
      <c r="C178" s="233" t="s">
        <v>789</v>
      </c>
      <c r="D178" s="309">
        <v>120</v>
      </c>
      <c r="E178" s="309"/>
      <c r="F178" s="310">
        <f>D178*E178</f>
        <v>0</v>
      </c>
    </row>
    <row r="179" spans="1:6" ht="14.1" customHeight="1" x14ac:dyDescent="0.2">
      <c r="A179" s="311"/>
      <c r="B179" s="315"/>
      <c r="C179" s="312"/>
      <c r="D179" s="313"/>
      <c r="E179" s="313"/>
      <c r="F179" s="313"/>
    </row>
    <row r="180" spans="1:6" ht="14.1" customHeight="1" x14ac:dyDescent="0.2">
      <c r="A180" s="233">
        <v>6.3</v>
      </c>
      <c r="B180" s="315" t="s">
        <v>1664</v>
      </c>
      <c r="C180" s="233"/>
      <c r="D180" s="227"/>
      <c r="E180" s="309"/>
      <c r="F180" s="310"/>
    </row>
    <row r="181" spans="1:6" ht="14.1" customHeight="1" x14ac:dyDescent="0.2">
      <c r="A181" s="311"/>
      <c r="B181" s="315" t="s">
        <v>1665</v>
      </c>
      <c r="C181" s="312"/>
      <c r="D181" s="313"/>
      <c r="E181" s="313"/>
      <c r="F181" s="313"/>
    </row>
    <row r="182" spans="1:6" ht="14.1" customHeight="1" x14ac:dyDescent="0.2">
      <c r="A182" s="311"/>
      <c r="B182" s="315" t="s">
        <v>1666</v>
      </c>
      <c r="C182" s="312"/>
      <c r="D182" s="313"/>
      <c r="E182" s="313"/>
      <c r="F182" s="313"/>
    </row>
    <row r="183" spans="1:6" ht="14.1" customHeight="1" x14ac:dyDescent="0.2">
      <c r="A183" s="311"/>
      <c r="B183" s="315" t="s">
        <v>1667</v>
      </c>
      <c r="C183" s="312"/>
      <c r="D183" s="313"/>
      <c r="E183" s="313"/>
      <c r="F183" s="313"/>
    </row>
    <row r="184" spans="1:6" ht="14.1" customHeight="1" x14ac:dyDescent="0.2">
      <c r="A184" s="311"/>
      <c r="B184" s="315"/>
      <c r="C184" s="312"/>
      <c r="D184" s="313"/>
      <c r="E184" s="313"/>
      <c r="F184" s="313"/>
    </row>
    <row r="185" spans="1:6" ht="14.1" customHeight="1" x14ac:dyDescent="0.2">
      <c r="A185" s="311"/>
      <c r="B185" s="315" t="s">
        <v>1668</v>
      </c>
      <c r="C185" s="233" t="s">
        <v>0</v>
      </c>
      <c r="D185" s="227">
        <v>1</v>
      </c>
      <c r="E185" s="309"/>
      <c r="F185" s="310">
        <f>D185*E185</f>
        <v>0</v>
      </c>
    </row>
    <row r="186" spans="1:6" ht="14.1" customHeight="1" x14ac:dyDescent="0.2">
      <c r="A186" s="311"/>
      <c r="B186" s="315" t="s">
        <v>1669</v>
      </c>
      <c r="C186" s="233" t="s">
        <v>0</v>
      </c>
      <c r="D186" s="227">
        <v>1</v>
      </c>
      <c r="E186" s="309"/>
      <c r="F186" s="310">
        <f>D186*E186</f>
        <v>0</v>
      </c>
    </row>
    <row r="187" spans="1:6" ht="14.1" customHeight="1" x14ac:dyDescent="0.2">
      <c r="A187" s="311"/>
      <c r="B187" s="315"/>
      <c r="C187" s="312"/>
      <c r="D187" s="313"/>
      <c r="E187" s="313"/>
      <c r="F187" s="313"/>
    </row>
    <row r="188" spans="1:6" ht="14.1" customHeight="1" x14ac:dyDescent="0.2">
      <c r="A188" s="233">
        <v>6.4</v>
      </c>
      <c r="B188" s="315" t="s">
        <v>1670</v>
      </c>
      <c r="C188" s="233"/>
      <c r="D188" s="227"/>
      <c r="E188" s="309"/>
      <c r="F188" s="310"/>
    </row>
    <row r="189" spans="1:6" ht="14.1" customHeight="1" x14ac:dyDescent="0.2">
      <c r="A189" s="233"/>
      <c r="B189" s="315" t="s">
        <v>1671</v>
      </c>
      <c r="C189" s="312"/>
      <c r="D189" s="313"/>
      <c r="E189" s="313"/>
      <c r="F189" s="313"/>
    </row>
    <row r="190" spans="1:6" ht="14.1" customHeight="1" x14ac:dyDescent="0.2">
      <c r="A190" s="233"/>
      <c r="B190" s="315" t="s">
        <v>1672</v>
      </c>
      <c r="C190" s="312"/>
      <c r="D190" s="313"/>
      <c r="E190" s="313"/>
      <c r="F190" s="313"/>
    </row>
    <row r="191" spans="1:6" ht="14.1" customHeight="1" x14ac:dyDescent="0.2">
      <c r="A191" s="233"/>
      <c r="B191" s="315"/>
      <c r="C191" s="312"/>
      <c r="D191" s="313"/>
      <c r="E191" s="313"/>
      <c r="F191" s="313"/>
    </row>
    <row r="192" spans="1:6" ht="14.1" customHeight="1" x14ac:dyDescent="0.2">
      <c r="A192" s="311"/>
      <c r="B192" s="315" t="s">
        <v>1673</v>
      </c>
      <c r="C192" s="233" t="s">
        <v>0</v>
      </c>
      <c r="D192" s="227">
        <v>1</v>
      </c>
      <c r="E192" s="309"/>
      <c r="F192" s="310">
        <f>D192*E192</f>
        <v>0</v>
      </c>
    </row>
    <row r="193" spans="1:6" ht="14.1" customHeight="1" x14ac:dyDescent="0.2">
      <c r="A193" s="276"/>
      <c r="B193" s="315" t="s">
        <v>1674</v>
      </c>
      <c r="C193" s="233" t="s">
        <v>0</v>
      </c>
      <c r="D193" s="227">
        <v>1</v>
      </c>
      <c r="E193" s="309"/>
      <c r="F193" s="310">
        <f>D193*E193</f>
        <v>0</v>
      </c>
    </row>
    <row r="194" spans="1:6" ht="14.1" customHeight="1" x14ac:dyDescent="0.2">
      <c r="A194" s="276"/>
      <c r="B194" s="315"/>
      <c r="C194" s="233"/>
      <c r="D194" s="227"/>
      <c r="E194" s="309"/>
      <c r="F194" s="310"/>
    </row>
    <row r="195" spans="1:6" ht="14.1" customHeight="1" x14ac:dyDescent="0.2">
      <c r="A195" s="233">
        <v>6.5</v>
      </c>
      <c r="B195" s="233" t="s">
        <v>1675</v>
      </c>
      <c r="C195" s="233" t="s">
        <v>0</v>
      </c>
      <c r="D195" s="228">
        <v>2</v>
      </c>
      <c r="E195" s="309"/>
      <c r="F195" s="310">
        <f>D195*E195</f>
        <v>0</v>
      </c>
    </row>
    <row r="196" spans="1:6" ht="14.1" customHeight="1" x14ac:dyDescent="0.2">
      <c r="A196" s="233"/>
      <c r="B196" s="233" t="s">
        <v>1676</v>
      </c>
      <c r="C196" s="233"/>
      <c r="D196" s="228"/>
      <c r="E196" s="309"/>
      <c r="F196" s="310"/>
    </row>
    <row r="197" spans="1:6" ht="14.1" customHeight="1" x14ac:dyDescent="0.2">
      <c r="A197" s="274"/>
      <c r="B197" s="295" t="s">
        <v>796</v>
      </c>
      <c r="C197" s="296"/>
      <c r="D197" s="296"/>
      <c r="E197" s="297"/>
      <c r="F197" s="298">
        <f>SUM(F169:F196)</f>
        <v>0</v>
      </c>
    </row>
    <row r="198" spans="1:6" ht="14.1" customHeight="1" x14ac:dyDescent="0.2">
      <c r="A198" s="274"/>
      <c r="B198" s="300"/>
      <c r="C198" s="290"/>
      <c r="D198" s="290"/>
      <c r="E198" s="276"/>
      <c r="F198" s="301"/>
    </row>
    <row r="199" spans="1:6" ht="14.1" customHeight="1" x14ac:dyDescent="0.2">
      <c r="A199" s="274"/>
      <c r="B199" s="300"/>
      <c r="C199" s="290"/>
      <c r="D199" s="290"/>
      <c r="E199" s="276"/>
      <c r="F199" s="301"/>
    </row>
    <row r="200" spans="1:6" ht="14.1" customHeight="1" x14ac:dyDescent="0.2">
      <c r="A200" s="274"/>
      <c r="B200" s="274"/>
      <c r="C200" s="274"/>
      <c r="D200" s="274"/>
      <c r="E200" s="274"/>
      <c r="F200" s="287"/>
    </row>
    <row r="201" spans="1:6" ht="14.1" customHeight="1" x14ac:dyDescent="0.2">
      <c r="A201" s="274"/>
      <c r="B201" s="286"/>
      <c r="C201" s="274"/>
      <c r="D201" s="287"/>
      <c r="E201" s="287"/>
      <c r="F201" s="287"/>
    </row>
    <row r="202" spans="1:6" ht="14.1" customHeight="1" x14ac:dyDescent="0.2">
      <c r="A202" s="274"/>
      <c r="B202" s="316" t="s">
        <v>1682</v>
      </c>
      <c r="C202" s="274"/>
      <c r="D202" s="287"/>
      <c r="E202" s="287"/>
      <c r="F202" s="287"/>
    </row>
    <row r="203" spans="1:6" ht="14.1" customHeight="1" x14ac:dyDescent="0.2">
      <c r="A203" s="274"/>
      <c r="B203" s="316"/>
      <c r="C203" s="274"/>
      <c r="D203" s="287"/>
      <c r="E203" s="287"/>
      <c r="F203" s="287"/>
    </row>
    <row r="204" spans="1:6" ht="14.1" customHeight="1" x14ac:dyDescent="0.2">
      <c r="A204" s="317"/>
      <c r="B204" s="288" t="s">
        <v>1677</v>
      </c>
      <c r="C204" s="274"/>
      <c r="D204" s="287"/>
      <c r="E204" s="287"/>
      <c r="F204" s="318">
        <f>F17</f>
        <v>0</v>
      </c>
    </row>
    <row r="205" spans="1:6" ht="14.1" customHeight="1" x14ac:dyDescent="0.2">
      <c r="A205" s="317"/>
      <c r="B205" s="288" t="s">
        <v>1565</v>
      </c>
      <c r="C205" s="274"/>
      <c r="D205" s="287"/>
      <c r="E205" s="287"/>
      <c r="F205" s="318">
        <f>F56</f>
        <v>0</v>
      </c>
    </row>
    <row r="206" spans="1:6" ht="14.1" customHeight="1" x14ac:dyDescent="0.2">
      <c r="A206" s="317"/>
      <c r="B206" s="288" t="s">
        <v>1586</v>
      </c>
      <c r="C206" s="274"/>
      <c r="D206" s="287"/>
      <c r="E206" s="287"/>
      <c r="F206" s="318">
        <f>F74</f>
        <v>0</v>
      </c>
    </row>
    <row r="207" spans="1:6" ht="14.1" customHeight="1" x14ac:dyDescent="0.2">
      <c r="A207" s="317"/>
      <c r="B207" s="288" t="s">
        <v>1597</v>
      </c>
      <c r="C207" s="274"/>
      <c r="D207" s="287"/>
      <c r="E207" s="287"/>
      <c r="F207" s="318">
        <f>F151</f>
        <v>0</v>
      </c>
    </row>
    <row r="208" spans="1:6" ht="14.1" customHeight="1" x14ac:dyDescent="0.2">
      <c r="A208" s="317"/>
      <c r="B208" s="275" t="s">
        <v>1652</v>
      </c>
      <c r="C208" s="274"/>
      <c r="D208" s="287"/>
      <c r="E208" s="287"/>
      <c r="F208" s="318">
        <f>F163</f>
        <v>0</v>
      </c>
    </row>
    <row r="209" spans="1:6" ht="14.1" customHeight="1" thickBot="1" x14ac:dyDescent="0.25">
      <c r="A209" s="317"/>
      <c r="B209" s="275" t="s">
        <v>1656</v>
      </c>
      <c r="C209" s="274"/>
      <c r="D209" s="287"/>
      <c r="E209" s="287"/>
      <c r="F209" s="318">
        <f>F197</f>
        <v>0</v>
      </c>
    </row>
    <row r="210" spans="1:6" ht="13.5" thickBot="1" x14ac:dyDescent="0.25">
      <c r="A210" s="274"/>
      <c r="B210" s="319" t="s">
        <v>280</v>
      </c>
      <c r="C210" s="320"/>
      <c r="D210" s="321"/>
      <c r="E210" s="321"/>
      <c r="F210" s="322">
        <f>SUM(F204:F209)</f>
        <v>0</v>
      </c>
    </row>
    <row r="211" spans="1:6" x14ac:dyDescent="0.2">
      <c r="A211" s="264"/>
      <c r="B211" s="265"/>
      <c r="C211" s="266"/>
      <c r="D211" s="267"/>
      <c r="E211" s="267"/>
      <c r="F211" s="267"/>
    </row>
    <row r="212" spans="1:6" x14ac:dyDescent="0.2">
      <c r="A212" s="264"/>
      <c r="B212" s="265"/>
      <c r="C212" s="266"/>
      <c r="D212" s="267"/>
      <c r="E212" s="267"/>
      <c r="F212" s="267"/>
    </row>
    <row r="213" spans="1:6" x14ac:dyDescent="0.2">
      <c r="A213" s="269"/>
      <c r="B213" s="269"/>
      <c r="C213" s="269"/>
      <c r="D213" s="269"/>
      <c r="E213" s="269"/>
      <c r="F213" s="269"/>
    </row>
    <row r="214" spans="1:6" x14ac:dyDescent="0.2">
      <c r="A214" s="269"/>
      <c r="B214" s="269"/>
      <c r="C214" s="269"/>
      <c r="D214" s="269"/>
      <c r="E214" s="269"/>
      <c r="F214" s="269"/>
    </row>
    <row r="215" spans="1:6" x14ac:dyDescent="0.2">
      <c r="A215" s="269"/>
      <c r="B215" s="269"/>
      <c r="C215" s="269"/>
      <c r="D215" s="269"/>
      <c r="E215" s="269"/>
      <c r="F215" s="269"/>
    </row>
    <row r="216" spans="1:6" x14ac:dyDescent="0.2">
      <c r="A216" s="269"/>
      <c r="B216" s="269"/>
      <c r="C216" s="269"/>
      <c r="D216" s="269"/>
      <c r="E216" s="269"/>
      <c r="F216" s="269"/>
    </row>
    <row r="217" spans="1:6" x14ac:dyDescent="0.2">
      <c r="A217" s="269"/>
      <c r="B217" s="269"/>
      <c r="C217" s="269"/>
      <c r="D217" s="269"/>
      <c r="E217" s="269"/>
      <c r="F217" s="269"/>
    </row>
    <row r="218" spans="1:6" x14ac:dyDescent="0.2">
      <c r="A218" s="269"/>
      <c r="B218" s="269"/>
      <c r="C218" s="269"/>
      <c r="D218" s="269"/>
      <c r="E218" s="269"/>
      <c r="F218" s="269"/>
    </row>
  </sheetData>
  <mergeCells count="1">
    <mergeCell ref="B6:F6"/>
  </mergeCells>
  <pageMargins left="0.74803149606299213" right="0.39370078740157483" top="0.59055118110236227" bottom="0.59055118110236227" header="0" footer="0"/>
  <pageSetup paperSize="9" orientation="portrait" horizontalDpi="4294967293" verticalDpi="4294967293" r:id="rId1"/>
  <headerFooter>
    <oddFooter>&amp;CStran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A1075-9F23-4998-9631-27FC9791D23F}">
  <dimension ref="A1:K290"/>
  <sheetViews>
    <sheetView view="pageLayout" zoomScale="110" zoomScaleNormal="110" zoomScaleSheetLayoutView="110" zoomScalePageLayoutView="110" workbookViewId="0">
      <selection activeCell="B2" sqref="B2"/>
    </sheetView>
  </sheetViews>
  <sheetFormatPr defaultRowHeight="12.75" x14ac:dyDescent="0.2"/>
  <cols>
    <col min="1" max="1" width="3.7109375" style="164" customWidth="1"/>
    <col min="2" max="2" width="53.5703125" style="98" customWidth="1"/>
    <col min="3" max="3" width="5.42578125" style="165" customWidth="1"/>
    <col min="4" max="4" width="7.42578125" style="165" customWidth="1"/>
    <col min="5" max="5" width="11.42578125" style="448" customWidth="1"/>
    <col min="6" max="6" width="10.7109375" style="448" customWidth="1"/>
    <col min="7" max="16384" width="9.140625" style="49"/>
  </cols>
  <sheetData>
    <row r="1" spans="1:6" ht="3.75" customHeight="1" x14ac:dyDescent="0.2">
      <c r="A1" s="140"/>
      <c r="B1" s="48"/>
      <c r="C1" s="141"/>
      <c r="D1" s="141"/>
      <c r="E1" s="388"/>
      <c r="F1" s="389"/>
    </row>
    <row r="2" spans="1:6" ht="26.25" customHeight="1" x14ac:dyDescent="0.25">
      <c r="A2" s="142"/>
      <c r="B2" s="50" t="s">
        <v>92</v>
      </c>
      <c r="C2" s="51"/>
      <c r="D2" s="99"/>
      <c r="E2" s="390"/>
      <c r="F2" s="391"/>
    </row>
    <row r="3" spans="1:6" ht="12" customHeight="1" x14ac:dyDescent="0.2">
      <c r="A3" s="143"/>
      <c r="B3" s="1"/>
      <c r="C3" s="51"/>
      <c r="D3" s="99"/>
      <c r="E3" s="390"/>
      <c r="F3" s="391"/>
    </row>
    <row r="4" spans="1:6" s="63" customFormat="1" ht="15" customHeight="1" x14ac:dyDescent="0.2">
      <c r="A4" s="70"/>
      <c r="B4" s="392" t="s">
        <v>14</v>
      </c>
      <c r="C4" s="58"/>
      <c r="D4" s="135"/>
      <c r="E4" s="393"/>
      <c r="F4" s="394"/>
    </row>
    <row r="5" spans="1:6" s="63" customFormat="1" ht="15" customHeight="1" x14ac:dyDescent="0.2">
      <c r="A5" s="70"/>
      <c r="B5" s="392" t="s">
        <v>15</v>
      </c>
      <c r="C5" s="58"/>
      <c r="D5" s="135"/>
      <c r="E5" s="393"/>
      <c r="F5" s="394"/>
    </row>
    <row r="6" spans="1:6" s="63" customFormat="1" ht="15" customHeight="1" x14ac:dyDescent="0.2">
      <c r="A6" s="70"/>
      <c r="B6" s="392" t="s">
        <v>16</v>
      </c>
      <c r="C6" s="58"/>
      <c r="D6" s="135"/>
      <c r="E6" s="393"/>
      <c r="F6" s="394"/>
    </row>
    <row r="7" spans="1:6" s="63" customFormat="1" ht="15" customHeight="1" x14ac:dyDescent="0.2">
      <c r="A7" s="70"/>
      <c r="B7" s="395" t="s">
        <v>17</v>
      </c>
      <c r="C7" s="58"/>
      <c r="D7" s="135"/>
      <c r="E7" s="393"/>
      <c r="F7" s="394"/>
    </row>
    <row r="8" spans="1:6" ht="15" customHeight="1" x14ac:dyDescent="0.2">
      <c r="A8" s="100"/>
      <c r="B8" s="1"/>
      <c r="C8" s="51"/>
      <c r="D8" s="99"/>
      <c r="E8" s="390"/>
      <c r="F8" s="391"/>
    </row>
    <row r="9" spans="1:6" ht="93.75" customHeight="1" x14ac:dyDescent="0.2">
      <c r="A9" s="100"/>
      <c r="B9" s="575" t="s">
        <v>249</v>
      </c>
      <c r="C9" s="576"/>
      <c r="D9" s="576"/>
      <c r="E9" s="576"/>
      <c r="F9" s="577"/>
    </row>
    <row r="10" spans="1:6" x14ac:dyDescent="0.2">
      <c r="A10" s="100"/>
      <c r="B10" s="576"/>
      <c r="C10" s="576"/>
      <c r="D10" s="576"/>
      <c r="E10" s="576"/>
      <c r="F10" s="577"/>
    </row>
    <row r="11" spans="1:6" x14ac:dyDescent="0.2">
      <c r="A11" s="100"/>
      <c r="B11" s="576"/>
      <c r="C11" s="576"/>
      <c r="D11" s="576"/>
      <c r="E11" s="576"/>
      <c r="F11" s="577"/>
    </row>
    <row r="12" spans="1:6" x14ac:dyDescent="0.2">
      <c r="A12" s="100"/>
      <c r="B12" s="576"/>
      <c r="C12" s="576"/>
      <c r="D12" s="576"/>
      <c r="E12" s="576"/>
      <c r="F12" s="577"/>
    </row>
    <row r="13" spans="1:6" x14ac:dyDescent="0.2">
      <c r="A13" s="100"/>
      <c r="B13" s="576"/>
      <c r="C13" s="576"/>
      <c r="D13" s="576"/>
      <c r="E13" s="576"/>
      <c r="F13" s="577"/>
    </row>
    <row r="14" spans="1:6" ht="16.5" customHeight="1" x14ac:dyDescent="0.2">
      <c r="A14" s="100"/>
      <c r="B14" s="576"/>
      <c r="C14" s="576"/>
      <c r="D14" s="576"/>
      <c r="E14" s="576"/>
      <c r="F14" s="577"/>
    </row>
    <row r="15" spans="1:6" ht="15" customHeight="1" thickBot="1" x14ac:dyDescent="0.25">
      <c r="A15" s="100"/>
      <c r="B15" s="1"/>
      <c r="C15" s="51"/>
      <c r="D15" s="99"/>
      <c r="E15" s="390"/>
      <c r="F15" s="391"/>
    </row>
    <row r="16" spans="1:6" customFormat="1" ht="36.75" customHeight="1" thickBot="1" x14ac:dyDescent="0.25">
      <c r="A16" s="144" t="s">
        <v>18</v>
      </c>
      <c r="B16" s="384" t="s">
        <v>19</v>
      </c>
      <c r="C16" s="145" t="s">
        <v>20</v>
      </c>
      <c r="D16" s="145" t="s">
        <v>21</v>
      </c>
      <c r="E16" s="396" t="s">
        <v>22</v>
      </c>
      <c r="F16" s="397" t="s">
        <v>23</v>
      </c>
    </row>
    <row r="17" spans="1:6" customFormat="1" ht="30" customHeight="1" thickBot="1" x14ac:dyDescent="0.25">
      <c r="A17" s="146" t="s">
        <v>93</v>
      </c>
      <c r="B17" s="89"/>
      <c r="C17" s="92"/>
      <c r="D17" s="101"/>
      <c r="E17" s="398"/>
      <c r="F17" s="399" t="s">
        <v>74</v>
      </c>
    </row>
    <row r="18" spans="1:6" customFormat="1" x14ac:dyDescent="0.2">
      <c r="A18" s="102" t="s">
        <v>74</v>
      </c>
      <c r="B18" s="103" t="s">
        <v>94</v>
      </c>
      <c r="C18" s="104"/>
      <c r="D18" s="105"/>
      <c r="E18" s="400"/>
      <c r="F18" s="401"/>
    </row>
    <row r="19" spans="1:6" customFormat="1" x14ac:dyDescent="0.2">
      <c r="A19" s="102"/>
      <c r="B19" s="105" t="s">
        <v>95</v>
      </c>
      <c r="C19" s="104"/>
      <c r="D19" s="105"/>
      <c r="E19" s="400"/>
      <c r="F19" s="401"/>
    </row>
    <row r="20" spans="1:6" customFormat="1" x14ac:dyDescent="0.2">
      <c r="A20" s="102"/>
      <c r="B20" s="105" t="s">
        <v>96</v>
      </c>
      <c r="C20" s="104"/>
      <c r="D20" s="105"/>
      <c r="E20" s="400"/>
      <c r="F20" s="401"/>
    </row>
    <row r="21" spans="1:6" customFormat="1" ht="24.75" customHeight="1" x14ac:dyDescent="0.2">
      <c r="A21" s="102"/>
      <c r="B21" s="105" t="s">
        <v>97</v>
      </c>
      <c r="C21" s="104"/>
      <c r="D21" s="105"/>
      <c r="E21" s="400"/>
      <c r="F21" s="401"/>
    </row>
    <row r="22" spans="1:6" customFormat="1" ht="51.75" customHeight="1" x14ac:dyDescent="0.2">
      <c r="A22" s="106" t="s">
        <v>24</v>
      </c>
      <c r="B22" s="56" t="s">
        <v>98</v>
      </c>
      <c r="C22" s="58" t="s">
        <v>46</v>
      </c>
      <c r="D22" s="107">
        <v>1</v>
      </c>
      <c r="E22" s="402"/>
      <c r="F22" s="403">
        <f>D22*E22</f>
        <v>0</v>
      </c>
    </row>
    <row r="23" spans="1:6" customFormat="1" ht="60" x14ac:dyDescent="0.2">
      <c r="A23" s="106" t="s">
        <v>26</v>
      </c>
      <c r="B23" s="56" t="s">
        <v>99</v>
      </c>
      <c r="C23" s="58" t="s">
        <v>46</v>
      </c>
      <c r="D23" s="107">
        <v>18</v>
      </c>
      <c r="E23" s="402"/>
      <c r="F23" s="403">
        <f>D23*E23</f>
        <v>0</v>
      </c>
    </row>
    <row r="24" spans="1:6" customFormat="1" ht="24" x14ac:dyDescent="0.2">
      <c r="A24" s="106" t="s">
        <v>27</v>
      </c>
      <c r="B24" s="56" t="s">
        <v>100</v>
      </c>
      <c r="C24" s="58" t="s">
        <v>46</v>
      </c>
      <c r="D24" s="107">
        <v>1</v>
      </c>
      <c r="E24" s="402"/>
      <c r="F24" s="403">
        <f>D24*E24</f>
        <v>0</v>
      </c>
    </row>
    <row r="25" spans="1:6" customFormat="1" ht="6" customHeight="1" thickBot="1" x14ac:dyDescent="0.25">
      <c r="A25" s="147"/>
      <c r="B25" s="148"/>
      <c r="C25" s="149"/>
      <c r="D25" s="148"/>
      <c r="E25" s="393"/>
      <c r="F25" s="404"/>
    </row>
    <row r="26" spans="1:6" customFormat="1" ht="30" customHeight="1" thickBot="1" x14ac:dyDescent="0.25">
      <c r="A26" s="90"/>
      <c r="B26" s="65" t="s">
        <v>101</v>
      </c>
      <c r="C26" s="91"/>
      <c r="D26" s="150"/>
      <c r="E26" s="405"/>
      <c r="F26" s="406">
        <f>SUM(F22:F25)</f>
        <v>0</v>
      </c>
    </row>
    <row r="27" spans="1:6" customFormat="1" ht="30" customHeight="1" thickBot="1" x14ac:dyDescent="0.25">
      <c r="A27" s="151" t="s">
        <v>102</v>
      </c>
      <c r="B27" s="53"/>
      <c r="C27" s="54"/>
      <c r="D27" s="108"/>
      <c r="E27" s="407"/>
      <c r="F27" s="408"/>
    </row>
    <row r="28" spans="1:6" s="52" customFormat="1" ht="40.5" customHeight="1" x14ac:dyDescent="0.2">
      <c r="A28" s="55" t="s">
        <v>24</v>
      </c>
      <c r="B28" s="56" t="s">
        <v>103</v>
      </c>
      <c r="C28" s="57" t="s">
        <v>25</v>
      </c>
      <c r="D28" s="57">
        <v>1790</v>
      </c>
      <c r="E28" s="409"/>
      <c r="F28" s="410">
        <f>D28*E28</f>
        <v>0</v>
      </c>
    </row>
    <row r="29" spans="1:6" s="52" customFormat="1" ht="40.5" customHeight="1" x14ac:dyDescent="0.2">
      <c r="A29" s="55" t="s">
        <v>26</v>
      </c>
      <c r="B29" s="56" t="s">
        <v>104</v>
      </c>
      <c r="C29" s="57" t="s">
        <v>25</v>
      </c>
      <c r="D29" s="57">
        <v>30</v>
      </c>
      <c r="E29" s="409"/>
      <c r="F29" s="410">
        <f>D29*E29</f>
        <v>0</v>
      </c>
    </row>
    <row r="30" spans="1:6" s="52" customFormat="1" ht="38.25" customHeight="1" x14ac:dyDescent="0.2">
      <c r="A30" s="55" t="s">
        <v>27</v>
      </c>
      <c r="B30" s="56" t="s">
        <v>28</v>
      </c>
      <c r="C30" s="58" t="s">
        <v>25</v>
      </c>
      <c r="D30" s="58">
        <f>SUM(D28:D29)</f>
        <v>1820</v>
      </c>
      <c r="E30" s="411"/>
      <c r="F30" s="410">
        <f>D30*E30</f>
        <v>0</v>
      </c>
    </row>
    <row r="31" spans="1:6" s="52" customFormat="1" ht="41.25" customHeight="1" x14ac:dyDescent="0.2">
      <c r="A31" s="55" t="s">
        <v>29</v>
      </c>
      <c r="B31" s="56" t="s">
        <v>30</v>
      </c>
      <c r="C31" s="57" t="s">
        <v>0</v>
      </c>
      <c r="D31" s="57">
        <v>10</v>
      </c>
      <c r="E31" s="409"/>
      <c r="F31" s="410">
        <f>D31*E31</f>
        <v>0</v>
      </c>
    </row>
    <row r="32" spans="1:6" s="52" customFormat="1" ht="41.25" customHeight="1" x14ac:dyDescent="0.2">
      <c r="A32" s="55" t="s">
        <v>31</v>
      </c>
      <c r="B32" s="56" t="s">
        <v>32</v>
      </c>
      <c r="C32" s="57" t="s">
        <v>0</v>
      </c>
      <c r="D32" s="57">
        <v>13</v>
      </c>
      <c r="E32" s="409"/>
      <c r="F32" s="410">
        <f t="shared" ref="F32:F34" si="0">D32*E32</f>
        <v>0</v>
      </c>
    </row>
    <row r="33" spans="1:6" s="52" customFormat="1" ht="41.25" customHeight="1" x14ac:dyDescent="0.2">
      <c r="A33" s="55" t="s">
        <v>33</v>
      </c>
      <c r="B33" s="56" t="s">
        <v>105</v>
      </c>
      <c r="C33" s="57" t="s">
        <v>0</v>
      </c>
      <c r="D33" s="57">
        <v>2</v>
      </c>
      <c r="E33" s="409"/>
      <c r="F33" s="410">
        <f t="shared" si="0"/>
        <v>0</v>
      </c>
    </row>
    <row r="34" spans="1:6" s="67" customFormat="1" ht="29.25" customHeight="1" x14ac:dyDescent="0.2">
      <c r="A34" s="55" t="s">
        <v>34</v>
      </c>
      <c r="B34" s="56" t="s">
        <v>106</v>
      </c>
      <c r="C34" s="57" t="s">
        <v>0</v>
      </c>
      <c r="D34" s="57">
        <v>21</v>
      </c>
      <c r="E34" s="409"/>
      <c r="F34" s="410">
        <f t="shared" si="0"/>
        <v>0</v>
      </c>
    </row>
    <row r="35" spans="1:6" s="52" customFormat="1" ht="28.5" customHeight="1" x14ac:dyDescent="0.2">
      <c r="A35" s="55" t="s">
        <v>35</v>
      </c>
      <c r="B35" s="56" t="s">
        <v>107</v>
      </c>
      <c r="C35" s="57" t="s">
        <v>0</v>
      </c>
      <c r="D35" s="57">
        <v>26</v>
      </c>
      <c r="E35" s="409"/>
      <c r="F35" s="410">
        <f>D35*E35</f>
        <v>0</v>
      </c>
    </row>
    <row r="36" spans="1:6" s="63" customFormat="1" ht="85.5" customHeight="1" x14ac:dyDescent="0.2">
      <c r="A36" s="55" t="s">
        <v>36</v>
      </c>
      <c r="B36" s="56" t="s">
        <v>108</v>
      </c>
      <c r="C36" s="57" t="s">
        <v>0</v>
      </c>
      <c r="D36" s="57">
        <v>24</v>
      </c>
      <c r="E36" s="409"/>
      <c r="F36" s="410">
        <f>D36*E36</f>
        <v>0</v>
      </c>
    </row>
    <row r="37" spans="1:6" s="63" customFormat="1" ht="89.25" customHeight="1" x14ac:dyDescent="0.2">
      <c r="A37" s="55" t="s">
        <v>37</v>
      </c>
      <c r="B37" s="56" t="s">
        <v>109</v>
      </c>
      <c r="C37" s="57" t="s">
        <v>0</v>
      </c>
      <c r="D37" s="57">
        <v>4</v>
      </c>
      <c r="E37" s="409"/>
      <c r="F37" s="410">
        <f t="shared" ref="F37:F55" si="1">D37*E37</f>
        <v>0</v>
      </c>
    </row>
    <row r="38" spans="1:6" s="63" customFormat="1" ht="100.5" customHeight="1" x14ac:dyDescent="0.2">
      <c r="A38" s="55" t="s">
        <v>38</v>
      </c>
      <c r="B38" s="56" t="s">
        <v>110</v>
      </c>
      <c r="C38" s="57" t="s">
        <v>0</v>
      </c>
      <c r="D38" s="57">
        <v>45</v>
      </c>
      <c r="E38" s="409"/>
      <c r="F38" s="410">
        <f t="shared" si="1"/>
        <v>0</v>
      </c>
    </row>
    <row r="39" spans="1:6" s="63" customFormat="1" ht="102" customHeight="1" x14ac:dyDescent="0.2">
      <c r="A39" s="55" t="s">
        <v>39</v>
      </c>
      <c r="B39" s="56" t="s">
        <v>111</v>
      </c>
      <c r="C39" s="57" t="s">
        <v>0</v>
      </c>
      <c r="D39" s="57">
        <v>24</v>
      </c>
      <c r="E39" s="409"/>
      <c r="F39" s="410">
        <f t="shared" si="1"/>
        <v>0</v>
      </c>
    </row>
    <row r="40" spans="1:6" s="63" customFormat="1" ht="100.5" customHeight="1" x14ac:dyDescent="0.2">
      <c r="A40" s="55" t="s">
        <v>1917</v>
      </c>
      <c r="B40" s="56" t="s">
        <v>112</v>
      </c>
      <c r="C40" s="57" t="s">
        <v>0</v>
      </c>
      <c r="D40" s="57">
        <v>6</v>
      </c>
      <c r="E40" s="409"/>
      <c r="F40" s="410">
        <f t="shared" si="1"/>
        <v>0</v>
      </c>
    </row>
    <row r="41" spans="1:6" s="63" customFormat="1" ht="77.25" customHeight="1" x14ac:dyDescent="0.2">
      <c r="A41" s="55" t="s">
        <v>43</v>
      </c>
      <c r="B41" s="56" t="s">
        <v>113</v>
      </c>
      <c r="C41" s="57" t="s">
        <v>0</v>
      </c>
      <c r="D41" s="57">
        <v>16</v>
      </c>
      <c r="E41" s="409"/>
      <c r="F41" s="410">
        <f t="shared" si="1"/>
        <v>0</v>
      </c>
    </row>
    <row r="42" spans="1:6" s="63" customFormat="1" ht="79.5" customHeight="1" x14ac:dyDescent="0.2">
      <c r="A42" s="55" t="s">
        <v>44</v>
      </c>
      <c r="B42" s="56" t="s">
        <v>114</v>
      </c>
      <c r="C42" s="57" t="s">
        <v>0</v>
      </c>
      <c r="D42" s="57">
        <v>7</v>
      </c>
      <c r="E42" s="409"/>
      <c r="F42" s="410">
        <f t="shared" si="1"/>
        <v>0</v>
      </c>
    </row>
    <row r="43" spans="1:6" s="63" customFormat="1" ht="74.25" customHeight="1" x14ac:dyDescent="0.2">
      <c r="A43" s="109">
        <v>16</v>
      </c>
      <c r="B43" s="110" t="s">
        <v>115</v>
      </c>
      <c r="C43" s="111" t="s">
        <v>0</v>
      </c>
      <c r="D43" s="111">
        <v>5</v>
      </c>
      <c r="E43" s="412"/>
      <c r="F43" s="413">
        <f t="shared" ref="F43" si="2">E43*D43</f>
        <v>0</v>
      </c>
    </row>
    <row r="44" spans="1:6" s="63" customFormat="1" ht="87" customHeight="1" x14ac:dyDescent="0.2">
      <c r="A44" s="109">
        <v>17</v>
      </c>
      <c r="B44" s="56" t="s">
        <v>116</v>
      </c>
      <c r="C44" s="57" t="s">
        <v>0</v>
      </c>
      <c r="D44" s="57">
        <v>37</v>
      </c>
      <c r="E44" s="409"/>
      <c r="F44" s="410">
        <f t="shared" ref="F44:F46" si="3">D44*E44</f>
        <v>0</v>
      </c>
    </row>
    <row r="45" spans="1:6" s="63" customFormat="1" ht="74.25" customHeight="1" x14ac:dyDescent="0.2">
      <c r="A45" s="109">
        <v>18</v>
      </c>
      <c r="B45" s="56" t="s">
        <v>117</v>
      </c>
      <c r="C45" s="57" t="s">
        <v>0</v>
      </c>
      <c r="D45" s="57">
        <v>1</v>
      </c>
      <c r="E45" s="409"/>
      <c r="F45" s="410">
        <f t="shared" si="3"/>
        <v>0</v>
      </c>
    </row>
    <row r="46" spans="1:6" s="63" customFormat="1" ht="75" customHeight="1" x14ac:dyDescent="0.2">
      <c r="A46" s="109">
        <v>19</v>
      </c>
      <c r="B46" s="56" t="s">
        <v>118</v>
      </c>
      <c r="C46" s="57" t="s">
        <v>0</v>
      </c>
      <c r="D46" s="57">
        <v>6</v>
      </c>
      <c r="E46" s="409"/>
      <c r="F46" s="410">
        <f t="shared" si="3"/>
        <v>0</v>
      </c>
    </row>
    <row r="47" spans="1:6" s="63" customFormat="1" ht="75" customHeight="1" x14ac:dyDescent="0.2">
      <c r="A47" s="55" t="s">
        <v>119</v>
      </c>
      <c r="B47" s="56" t="s">
        <v>120</v>
      </c>
      <c r="C47" s="57" t="s">
        <v>0</v>
      </c>
      <c r="D47" s="57">
        <v>20</v>
      </c>
      <c r="E47" s="409"/>
      <c r="F47" s="410">
        <f t="shared" si="1"/>
        <v>0</v>
      </c>
    </row>
    <row r="48" spans="1:6" s="63" customFormat="1" ht="63" customHeight="1" x14ac:dyDescent="0.2">
      <c r="A48" s="55" t="s">
        <v>121</v>
      </c>
      <c r="B48" s="56" t="s">
        <v>122</v>
      </c>
      <c r="C48" s="57" t="s">
        <v>0</v>
      </c>
      <c r="D48" s="57">
        <v>9</v>
      </c>
      <c r="E48" s="409"/>
      <c r="F48" s="410">
        <f t="shared" si="1"/>
        <v>0</v>
      </c>
    </row>
    <row r="49" spans="1:6" s="63" customFormat="1" ht="63" customHeight="1" x14ac:dyDescent="0.2">
      <c r="A49" s="55" t="s">
        <v>123</v>
      </c>
      <c r="B49" s="56" t="s">
        <v>124</v>
      </c>
      <c r="C49" s="57" t="s">
        <v>0</v>
      </c>
      <c r="D49" s="57">
        <v>1</v>
      </c>
      <c r="E49" s="409"/>
      <c r="F49" s="410">
        <f t="shared" si="1"/>
        <v>0</v>
      </c>
    </row>
    <row r="50" spans="1:6" s="63" customFormat="1" ht="75" customHeight="1" x14ac:dyDescent="0.2">
      <c r="A50" s="55" t="s">
        <v>62</v>
      </c>
      <c r="B50" s="56" t="s">
        <v>125</v>
      </c>
      <c r="C50" s="57" t="s">
        <v>0</v>
      </c>
      <c r="D50" s="57">
        <v>3</v>
      </c>
      <c r="E50" s="409"/>
      <c r="F50" s="410">
        <f t="shared" si="1"/>
        <v>0</v>
      </c>
    </row>
    <row r="51" spans="1:6" s="63" customFormat="1" ht="75" customHeight="1" x14ac:dyDescent="0.2">
      <c r="A51" s="55" t="s">
        <v>64</v>
      </c>
      <c r="B51" s="56" t="s">
        <v>126</v>
      </c>
      <c r="C51" s="57" t="s">
        <v>0</v>
      </c>
      <c r="D51" s="57">
        <v>18</v>
      </c>
      <c r="E51" s="409"/>
      <c r="F51" s="410">
        <f t="shared" si="1"/>
        <v>0</v>
      </c>
    </row>
    <row r="52" spans="1:6" s="63" customFormat="1" ht="75.75" customHeight="1" x14ac:dyDescent="0.2">
      <c r="A52" s="55" t="s">
        <v>65</v>
      </c>
      <c r="B52" s="56" t="s">
        <v>127</v>
      </c>
      <c r="C52" s="57" t="s">
        <v>0</v>
      </c>
      <c r="D52" s="57">
        <v>2</v>
      </c>
      <c r="E52" s="409"/>
      <c r="F52" s="410">
        <f t="shared" si="1"/>
        <v>0</v>
      </c>
    </row>
    <row r="53" spans="1:6" s="63" customFormat="1" ht="77.25" customHeight="1" x14ac:dyDescent="0.2">
      <c r="A53" s="55" t="s">
        <v>67</v>
      </c>
      <c r="B53" s="56" t="s">
        <v>128</v>
      </c>
      <c r="C53" s="57" t="s">
        <v>0</v>
      </c>
      <c r="D53" s="57">
        <v>1</v>
      </c>
      <c r="E53" s="409"/>
      <c r="F53" s="410">
        <f t="shared" si="1"/>
        <v>0</v>
      </c>
    </row>
    <row r="54" spans="1:6" s="63" customFormat="1" ht="42" customHeight="1" x14ac:dyDescent="0.2">
      <c r="A54" s="55" t="s">
        <v>69</v>
      </c>
      <c r="B54" s="56" t="s">
        <v>129</v>
      </c>
      <c r="C54" s="57" t="s">
        <v>0</v>
      </c>
      <c r="D54" s="57">
        <v>6</v>
      </c>
      <c r="E54" s="409"/>
      <c r="F54" s="410">
        <f t="shared" si="1"/>
        <v>0</v>
      </c>
    </row>
    <row r="55" spans="1:6" s="63" customFormat="1" ht="36" x14ac:dyDescent="0.2">
      <c r="A55" s="55" t="s">
        <v>71</v>
      </c>
      <c r="B55" s="56" t="s">
        <v>130</v>
      </c>
      <c r="C55" s="57" t="s">
        <v>0</v>
      </c>
      <c r="D55" s="57">
        <v>1</v>
      </c>
      <c r="E55" s="409"/>
      <c r="F55" s="410">
        <f t="shared" si="1"/>
        <v>0</v>
      </c>
    </row>
    <row r="56" spans="1:6" s="63" customFormat="1" ht="6.75" customHeight="1" x14ac:dyDescent="0.2">
      <c r="A56" s="152"/>
      <c r="B56" s="112"/>
      <c r="C56" s="153"/>
      <c r="D56" s="153"/>
      <c r="E56" s="414"/>
      <c r="F56" s="415"/>
    </row>
    <row r="57" spans="1:6" s="63" customFormat="1" ht="3.75" customHeight="1" thickBot="1" x14ac:dyDescent="0.25">
      <c r="A57" s="60"/>
      <c r="B57" s="61"/>
      <c r="C57" s="62"/>
      <c r="D57" s="62"/>
      <c r="E57" s="416"/>
      <c r="F57" s="417"/>
    </row>
    <row r="58" spans="1:6" s="52" customFormat="1" ht="30" customHeight="1" thickBot="1" x14ac:dyDescent="0.25">
      <c r="A58" s="64"/>
      <c r="B58" s="65" t="s">
        <v>41</v>
      </c>
      <c r="C58" s="66"/>
      <c r="D58" s="66"/>
      <c r="E58" s="418"/>
      <c r="F58" s="419">
        <f>ROUNDUP(SUM(F28:F57),0)</f>
        <v>0</v>
      </c>
    </row>
    <row r="59" spans="1:6" s="52" customFormat="1" ht="30" customHeight="1" thickBot="1" x14ac:dyDescent="0.25">
      <c r="A59" s="154" t="s">
        <v>131</v>
      </c>
      <c r="B59" s="86"/>
      <c r="C59" s="87"/>
      <c r="D59" s="87"/>
      <c r="E59" s="420"/>
      <c r="F59" s="421"/>
    </row>
    <row r="60" spans="1:6" s="52" customFormat="1" ht="48.75" customHeight="1" x14ac:dyDescent="0.2">
      <c r="A60" s="55" t="s">
        <v>24</v>
      </c>
      <c r="B60" s="56" t="s">
        <v>132</v>
      </c>
      <c r="C60" s="57" t="s">
        <v>25</v>
      </c>
      <c r="D60" s="57">
        <v>180</v>
      </c>
      <c r="E60" s="409"/>
      <c r="F60" s="410">
        <f t="shared" ref="F60:F78" si="4">D60*E60</f>
        <v>0</v>
      </c>
    </row>
    <row r="61" spans="1:6" s="52" customFormat="1" ht="48.75" customHeight="1" x14ac:dyDescent="0.2">
      <c r="A61" s="55" t="s">
        <v>26</v>
      </c>
      <c r="B61" s="56" t="s">
        <v>133</v>
      </c>
      <c r="C61" s="57" t="s">
        <v>25</v>
      </c>
      <c r="D61" s="57">
        <v>150</v>
      </c>
      <c r="E61" s="409"/>
      <c r="F61" s="410">
        <f t="shared" si="4"/>
        <v>0</v>
      </c>
    </row>
    <row r="62" spans="1:6" s="52" customFormat="1" ht="48.75" customHeight="1" x14ac:dyDescent="0.2">
      <c r="A62" s="55" t="s">
        <v>27</v>
      </c>
      <c r="B62" s="56" t="s">
        <v>134</v>
      </c>
      <c r="C62" s="57" t="s">
        <v>25</v>
      </c>
      <c r="D62" s="57">
        <v>1050</v>
      </c>
      <c r="E62" s="409"/>
      <c r="F62" s="410">
        <f t="shared" si="4"/>
        <v>0</v>
      </c>
    </row>
    <row r="63" spans="1:6" s="52" customFormat="1" ht="49.5" customHeight="1" x14ac:dyDescent="0.2">
      <c r="A63" s="55" t="s">
        <v>29</v>
      </c>
      <c r="B63" s="56" t="s">
        <v>135</v>
      </c>
      <c r="C63" s="57" t="s">
        <v>25</v>
      </c>
      <c r="D63" s="57">
        <v>95</v>
      </c>
      <c r="E63" s="409"/>
      <c r="F63" s="410">
        <f t="shared" si="4"/>
        <v>0</v>
      </c>
    </row>
    <row r="64" spans="1:6" s="52" customFormat="1" ht="50.25" customHeight="1" x14ac:dyDescent="0.2">
      <c r="A64" s="55" t="s">
        <v>31</v>
      </c>
      <c r="B64" s="56" t="s">
        <v>136</v>
      </c>
      <c r="C64" s="57" t="s">
        <v>25</v>
      </c>
      <c r="D64" s="57">
        <v>20</v>
      </c>
      <c r="E64" s="409"/>
      <c r="F64" s="410">
        <f t="shared" si="4"/>
        <v>0</v>
      </c>
    </row>
    <row r="65" spans="1:6" s="52" customFormat="1" ht="51.75" customHeight="1" x14ac:dyDescent="0.2">
      <c r="A65" s="55" t="s">
        <v>33</v>
      </c>
      <c r="B65" s="56" t="s">
        <v>137</v>
      </c>
      <c r="C65" s="57" t="s">
        <v>25</v>
      </c>
      <c r="D65" s="57">
        <v>80</v>
      </c>
      <c r="E65" s="409"/>
      <c r="F65" s="410">
        <f t="shared" si="4"/>
        <v>0</v>
      </c>
    </row>
    <row r="66" spans="1:6" s="52" customFormat="1" ht="51" customHeight="1" x14ac:dyDescent="0.2">
      <c r="A66" s="55" t="s">
        <v>34</v>
      </c>
      <c r="B66" s="56" t="s">
        <v>138</v>
      </c>
      <c r="C66" s="57" t="s">
        <v>25</v>
      </c>
      <c r="D66" s="57">
        <v>20</v>
      </c>
      <c r="E66" s="409"/>
      <c r="F66" s="410">
        <f t="shared" si="4"/>
        <v>0</v>
      </c>
    </row>
    <row r="67" spans="1:6" s="52" customFormat="1" ht="42.75" customHeight="1" x14ac:dyDescent="0.2">
      <c r="A67" s="55" t="s">
        <v>35</v>
      </c>
      <c r="B67" s="56" t="s">
        <v>250</v>
      </c>
      <c r="C67" s="57" t="s">
        <v>25</v>
      </c>
      <c r="D67" s="57">
        <v>120</v>
      </c>
      <c r="E67" s="409"/>
      <c r="F67" s="410">
        <f t="shared" si="4"/>
        <v>0</v>
      </c>
    </row>
    <row r="68" spans="1:6" s="52" customFormat="1" ht="42.75" customHeight="1" x14ac:dyDescent="0.2">
      <c r="A68" s="55" t="s">
        <v>36</v>
      </c>
      <c r="B68" s="56" t="s">
        <v>1918</v>
      </c>
      <c r="C68" s="57" t="s">
        <v>25</v>
      </c>
      <c r="D68" s="57">
        <v>40</v>
      </c>
      <c r="E68" s="409"/>
      <c r="F68" s="410">
        <f t="shared" si="4"/>
        <v>0</v>
      </c>
    </row>
    <row r="69" spans="1:6" s="52" customFormat="1" ht="42.75" customHeight="1" x14ac:dyDescent="0.2">
      <c r="A69" s="55" t="s">
        <v>37</v>
      </c>
      <c r="B69" s="56" t="s">
        <v>139</v>
      </c>
      <c r="C69" s="57" t="s">
        <v>25</v>
      </c>
      <c r="D69" s="57">
        <v>60</v>
      </c>
      <c r="E69" s="409"/>
      <c r="F69" s="410">
        <f t="shared" si="4"/>
        <v>0</v>
      </c>
    </row>
    <row r="70" spans="1:6" s="52" customFormat="1" ht="42.75" customHeight="1" x14ac:dyDescent="0.2">
      <c r="A70" s="55" t="s">
        <v>38</v>
      </c>
      <c r="B70" s="56" t="s">
        <v>1919</v>
      </c>
      <c r="C70" s="57" t="s">
        <v>25</v>
      </c>
      <c r="D70" s="57">
        <v>40</v>
      </c>
      <c r="E70" s="409"/>
      <c r="F70" s="410">
        <f t="shared" si="4"/>
        <v>0</v>
      </c>
    </row>
    <row r="71" spans="1:6" s="52" customFormat="1" ht="35.25" customHeight="1" x14ac:dyDescent="0.2">
      <c r="A71" s="55" t="s">
        <v>39</v>
      </c>
      <c r="B71" s="56" t="s">
        <v>42</v>
      </c>
      <c r="C71" s="58" t="s">
        <v>25</v>
      </c>
      <c r="D71" s="58">
        <f>D60+D61+D62+D63</f>
        <v>1475</v>
      </c>
      <c r="E71" s="411"/>
      <c r="F71" s="410">
        <f t="shared" si="4"/>
        <v>0</v>
      </c>
    </row>
    <row r="72" spans="1:6" s="52" customFormat="1" ht="39" customHeight="1" x14ac:dyDescent="0.2">
      <c r="A72" s="55" t="s">
        <v>40</v>
      </c>
      <c r="B72" s="56" t="s">
        <v>140</v>
      </c>
      <c r="C72" s="58" t="s">
        <v>25</v>
      </c>
      <c r="D72" s="58">
        <f>D64+D65+D66</f>
        <v>120</v>
      </c>
      <c r="E72" s="411"/>
      <c r="F72" s="410">
        <f t="shared" si="4"/>
        <v>0</v>
      </c>
    </row>
    <row r="73" spans="1:6" s="52" customFormat="1" ht="29.25" customHeight="1" x14ac:dyDescent="0.2">
      <c r="A73" s="55" t="s">
        <v>43</v>
      </c>
      <c r="B73" s="56" t="s">
        <v>141</v>
      </c>
      <c r="C73" s="58" t="s">
        <v>25</v>
      </c>
      <c r="D73" s="58">
        <f>D69</f>
        <v>60</v>
      </c>
      <c r="E73" s="411"/>
      <c r="F73" s="410">
        <f t="shared" si="4"/>
        <v>0</v>
      </c>
    </row>
    <row r="74" spans="1:6" s="52" customFormat="1" ht="41.25" customHeight="1" x14ac:dyDescent="0.2">
      <c r="A74" s="55" t="s">
        <v>44</v>
      </c>
      <c r="B74" s="56" t="s">
        <v>142</v>
      </c>
      <c r="C74" s="58" t="s">
        <v>0</v>
      </c>
      <c r="D74" s="58">
        <v>31</v>
      </c>
      <c r="E74" s="411"/>
      <c r="F74" s="410">
        <f t="shared" si="4"/>
        <v>0</v>
      </c>
    </row>
    <row r="75" spans="1:6" s="52" customFormat="1" ht="40.5" customHeight="1" x14ac:dyDescent="0.2">
      <c r="A75" s="55" t="s">
        <v>45</v>
      </c>
      <c r="B75" s="56" t="s">
        <v>143</v>
      </c>
      <c r="C75" s="58" t="s">
        <v>0</v>
      </c>
      <c r="D75" s="58">
        <v>24</v>
      </c>
      <c r="E75" s="411"/>
      <c r="F75" s="410">
        <f t="shared" si="4"/>
        <v>0</v>
      </c>
    </row>
    <row r="76" spans="1:6" s="52" customFormat="1" ht="60" customHeight="1" x14ac:dyDescent="0.2">
      <c r="A76" s="55" t="s">
        <v>251</v>
      </c>
      <c r="B76" s="81" t="s">
        <v>144</v>
      </c>
      <c r="C76" s="82" t="s">
        <v>0</v>
      </c>
      <c r="D76" s="84">
        <v>3</v>
      </c>
      <c r="E76" s="411"/>
      <c r="F76" s="410">
        <f t="shared" si="4"/>
        <v>0</v>
      </c>
    </row>
    <row r="77" spans="1:6" s="52" customFormat="1" ht="62.25" customHeight="1" x14ac:dyDescent="0.2">
      <c r="A77" s="55" t="s">
        <v>1920</v>
      </c>
      <c r="B77" s="81" t="s">
        <v>145</v>
      </c>
      <c r="C77" s="82" t="s">
        <v>0</v>
      </c>
      <c r="D77" s="84">
        <v>2</v>
      </c>
      <c r="E77" s="411"/>
      <c r="F77" s="410">
        <f t="shared" si="4"/>
        <v>0</v>
      </c>
    </row>
    <row r="78" spans="1:6" s="52" customFormat="1" ht="30.75" customHeight="1" x14ac:dyDescent="0.2">
      <c r="A78" s="55" t="s">
        <v>199</v>
      </c>
      <c r="B78" s="113" t="s">
        <v>146</v>
      </c>
      <c r="C78" s="114" t="s">
        <v>0</v>
      </c>
      <c r="D78" s="115">
        <v>3</v>
      </c>
      <c r="E78" s="411"/>
      <c r="F78" s="410">
        <f t="shared" si="4"/>
        <v>0</v>
      </c>
    </row>
    <row r="79" spans="1:6" s="52" customFormat="1" ht="36" x14ac:dyDescent="0.2">
      <c r="A79" s="70">
        <v>20</v>
      </c>
      <c r="B79" s="73" t="s">
        <v>147</v>
      </c>
      <c r="C79" s="74" t="s">
        <v>46</v>
      </c>
      <c r="D79" s="74">
        <v>1</v>
      </c>
      <c r="E79" s="422"/>
      <c r="F79" s="410">
        <f>D79*E79</f>
        <v>0</v>
      </c>
    </row>
    <row r="80" spans="1:6" s="52" customFormat="1" ht="15" customHeight="1" x14ac:dyDescent="0.2">
      <c r="A80" s="71" t="s">
        <v>48</v>
      </c>
      <c r="B80" s="73" t="s">
        <v>148</v>
      </c>
      <c r="C80" s="74"/>
      <c r="D80" s="74"/>
      <c r="E80" s="411"/>
      <c r="F80" s="410"/>
    </row>
    <row r="81" spans="1:11" s="52" customFormat="1" ht="15" customHeight="1" x14ac:dyDescent="0.2">
      <c r="A81" s="72"/>
      <c r="B81" s="73" t="s">
        <v>149</v>
      </c>
      <c r="C81" s="74" t="s">
        <v>0</v>
      </c>
      <c r="D81" s="74">
        <v>1</v>
      </c>
      <c r="E81" s="411"/>
      <c r="F81" s="410">
        <f>D81*E81</f>
        <v>0</v>
      </c>
    </row>
    <row r="82" spans="1:11" s="52" customFormat="1" ht="15" customHeight="1" x14ac:dyDescent="0.2">
      <c r="A82" s="71" t="s">
        <v>48</v>
      </c>
      <c r="B82" s="73" t="s">
        <v>49</v>
      </c>
      <c r="C82" s="74"/>
      <c r="D82" s="74"/>
      <c r="E82" s="423"/>
      <c r="F82" s="410"/>
    </row>
    <row r="83" spans="1:11" s="52" customFormat="1" ht="15" customHeight="1" x14ac:dyDescent="0.2">
      <c r="A83" s="72"/>
      <c r="B83" s="73" t="s">
        <v>150</v>
      </c>
      <c r="C83" s="74" t="s">
        <v>0</v>
      </c>
      <c r="D83" s="74">
        <v>1</v>
      </c>
      <c r="E83" s="411"/>
      <c r="F83" s="410">
        <f>D83*E83</f>
        <v>0</v>
      </c>
    </row>
    <row r="84" spans="1:11" s="52" customFormat="1" ht="15" customHeight="1" x14ac:dyDescent="0.2">
      <c r="A84" s="71" t="s">
        <v>48</v>
      </c>
      <c r="B84" s="73" t="s">
        <v>151</v>
      </c>
      <c r="C84" s="74" t="s">
        <v>0</v>
      </c>
      <c r="D84" s="74">
        <v>1</v>
      </c>
      <c r="E84" s="422"/>
      <c r="F84" s="424">
        <f>D84*E84</f>
        <v>0</v>
      </c>
    </row>
    <row r="85" spans="1:11" s="52" customFormat="1" ht="15" customHeight="1" x14ac:dyDescent="0.2">
      <c r="A85" s="71" t="s">
        <v>48</v>
      </c>
      <c r="B85" s="73" t="s">
        <v>50</v>
      </c>
      <c r="C85" s="74"/>
      <c r="D85" s="74"/>
      <c r="E85" s="422"/>
      <c r="F85" s="424"/>
    </row>
    <row r="86" spans="1:11" s="52" customFormat="1" ht="15" customHeight="1" x14ac:dyDescent="0.2">
      <c r="A86" s="72"/>
      <c r="B86" s="73" t="s">
        <v>51</v>
      </c>
      <c r="C86" s="74" t="s">
        <v>0</v>
      </c>
      <c r="D86" s="74">
        <v>5</v>
      </c>
      <c r="E86" s="422"/>
      <c r="F86" s="424">
        <f t="shared" ref="F86:F101" si="5">D86*E86</f>
        <v>0</v>
      </c>
    </row>
    <row r="87" spans="1:11" s="52" customFormat="1" ht="15" customHeight="1" x14ac:dyDescent="0.2">
      <c r="A87" s="72"/>
      <c r="B87" s="73" t="s">
        <v>52</v>
      </c>
      <c r="C87" s="74" t="s">
        <v>0</v>
      </c>
      <c r="D87" s="74">
        <v>2</v>
      </c>
      <c r="E87" s="422"/>
      <c r="F87" s="424">
        <f t="shared" si="5"/>
        <v>0</v>
      </c>
      <c r="G87"/>
      <c r="H87"/>
      <c r="I87"/>
      <c r="J87"/>
      <c r="K87"/>
    </row>
    <row r="88" spans="1:11" customFormat="1" ht="15" customHeight="1" x14ac:dyDescent="0.2">
      <c r="A88" s="72"/>
      <c r="B88" s="73" t="s">
        <v>53</v>
      </c>
      <c r="C88" s="74" t="s">
        <v>0</v>
      </c>
      <c r="D88" s="74">
        <v>5</v>
      </c>
      <c r="E88" s="422"/>
      <c r="F88" s="424">
        <f t="shared" si="5"/>
        <v>0</v>
      </c>
    </row>
    <row r="89" spans="1:11" customFormat="1" ht="15" customHeight="1" x14ac:dyDescent="0.2">
      <c r="A89" s="72"/>
      <c r="B89" s="73" t="s">
        <v>54</v>
      </c>
      <c r="C89" s="74" t="s">
        <v>0</v>
      </c>
      <c r="D89" s="74">
        <v>11</v>
      </c>
      <c r="E89" s="422"/>
      <c r="F89" s="424">
        <f t="shared" si="5"/>
        <v>0</v>
      </c>
    </row>
    <row r="90" spans="1:11" customFormat="1" ht="15" customHeight="1" x14ac:dyDescent="0.2">
      <c r="A90" s="72"/>
      <c r="B90" s="73" t="s">
        <v>152</v>
      </c>
      <c r="C90" s="74" t="s">
        <v>0</v>
      </c>
      <c r="D90" s="74">
        <v>1</v>
      </c>
      <c r="E90" s="422"/>
      <c r="F90" s="424"/>
    </row>
    <row r="91" spans="1:11" customFormat="1" ht="15" customHeight="1" x14ac:dyDescent="0.2">
      <c r="A91" s="72"/>
      <c r="B91" s="75" t="s">
        <v>55</v>
      </c>
      <c r="C91" s="74" t="s">
        <v>0</v>
      </c>
      <c r="D91" s="74">
        <v>4</v>
      </c>
      <c r="E91" s="422"/>
      <c r="F91" s="424">
        <f>D91*E91</f>
        <v>0</v>
      </c>
    </row>
    <row r="92" spans="1:11" customFormat="1" ht="15" customHeight="1" x14ac:dyDescent="0.2">
      <c r="A92" s="72"/>
      <c r="B92" s="75" t="s">
        <v>153</v>
      </c>
      <c r="C92" s="74" t="s">
        <v>0</v>
      </c>
      <c r="D92" s="74">
        <v>1</v>
      </c>
      <c r="E92" s="422"/>
      <c r="F92" s="424">
        <f t="shared" ref="F92" si="6">D92*E92</f>
        <v>0</v>
      </c>
    </row>
    <row r="93" spans="1:11" customFormat="1" ht="15" customHeight="1" x14ac:dyDescent="0.2">
      <c r="A93" s="72"/>
      <c r="B93" s="75" t="s">
        <v>154</v>
      </c>
      <c r="C93" s="74" t="s">
        <v>0</v>
      </c>
      <c r="D93" s="74">
        <v>2</v>
      </c>
      <c r="E93" s="422"/>
      <c r="F93" s="424"/>
    </row>
    <row r="94" spans="1:11" customFormat="1" ht="27" customHeight="1" x14ac:dyDescent="0.2">
      <c r="A94" s="72"/>
      <c r="B94" s="73" t="s">
        <v>155</v>
      </c>
      <c r="C94" s="74" t="s">
        <v>0</v>
      </c>
      <c r="D94" s="74">
        <v>3</v>
      </c>
      <c r="E94" s="422"/>
      <c r="F94" s="424">
        <f t="shared" si="5"/>
        <v>0</v>
      </c>
    </row>
    <row r="95" spans="1:11" customFormat="1" ht="15" customHeight="1" x14ac:dyDescent="0.2">
      <c r="A95" s="72"/>
      <c r="B95" s="73" t="s">
        <v>57</v>
      </c>
      <c r="C95" s="74" t="s">
        <v>0</v>
      </c>
      <c r="D95" s="74">
        <v>4</v>
      </c>
      <c r="E95" s="411"/>
      <c r="F95" s="410">
        <f t="shared" si="5"/>
        <v>0</v>
      </c>
    </row>
    <row r="96" spans="1:11" customFormat="1" ht="38.25" customHeight="1" x14ac:dyDescent="0.2">
      <c r="A96" s="72"/>
      <c r="B96" s="56" t="s">
        <v>252</v>
      </c>
      <c r="C96" s="57" t="s">
        <v>46</v>
      </c>
      <c r="D96" s="57">
        <v>1</v>
      </c>
      <c r="E96" s="409"/>
      <c r="F96" s="410">
        <f t="shared" si="5"/>
        <v>0</v>
      </c>
    </row>
    <row r="97" spans="1:11" customFormat="1" ht="27" customHeight="1" x14ac:dyDescent="0.2">
      <c r="A97" s="155"/>
      <c r="B97" s="73" t="s">
        <v>253</v>
      </c>
      <c r="C97" s="74" t="s">
        <v>0</v>
      </c>
      <c r="D97" s="74">
        <v>5</v>
      </c>
      <c r="E97" s="422"/>
      <c r="F97" s="424">
        <f t="shared" si="5"/>
        <v>0</v>
      </c>
    </row>
    <row r="98" spans="1:11" customFormat="1" ht="38.25" customHeight="1" x14ac:dyDescent="0.2">
      <c r="A98" s="155"/>
      <c r="B98" s="156" t="s">
        <v>254</v>
      </c>
      <c r="C98" s="74" t="s">
        <v>46</v>
      </c>
      <c r="D98" s="74">
        <v>1</v>
      </c>
      <c r="E98" s="422"/>
      <c r="F98" s="424">
        <f t="shared" si="5"/>
        <v>0</v>
      </c>
    </row>
    <row r="99" spans="1:11" s="52" customFormat="1" ht="15" customHeight="1" x14ac:dyDescent="0.2">
      <c r="A99" s="155"/>
      <c r="B99" s="75" t="s">
        <v>255</v>
      </c>
      <c r="C99" s="74" t="s">
        <v>46</v>
      </c>
      <c r="D99" s="74">
        <v>1</v>
      </c>
      <c r="E99" s="422"/>
      <c r="F99" s="424">
        <f t="shared" si="5"/>
        <v>0</v>
      </c>
    </row>
    <row r="100" spans="1:11" s="52" customFormat="1" ht="15" customHeight="1" x14ac:dyDescent="0.2">
      <c r="A100" s="72"/>
      <c r="B100" s="73" t="s">
        <v>58</v>
      </c>
      <c r="C100" s="74" t="s">
        <v>46</v>
      </c>
      <c r="D100" s="74">
        <v>1</v>
      </c>
      <c r="E100" s="422"/>
      <c r="F100" s="424">
        <f t="shared" si="5"/>
        <v>0</v>
      </c>
    </row>
    <row r="101" spans="1:11" s="52" customFormat="1" ht="32.25" customHeight="1" x14ac:dyDescent="0.2">
      <c r="A101" s="71" t="s">
        <v>48</v>
      </c>
      <c r="B101" s="76" t="s">
        <v>59</v>
      </c>
      <c r="C101" s="74" t="s">
        <v>46</v>
      </c>
      <c r="D101" s="74">
        <v>1</v>
      </c>
      <c r="E101" s="422"/>
      <c r="F101" s="424">
        <f t="shared" si="5"/>
        <v>0</v>
      </c>
    </row>
    <row r="102" spans="1:11" s="52" customFormat="1" ht="36" customHeight="1" x14ac:dyDescent="0.2">
      <c r="A102" s="70">
        <v>21</v>
      </c>
      <c r="B102" s="73" t="s">
        <v>156</v>
      </c>
      <c r="C102" s="74" t="s">
        <v>46</v>
      </c>
      <c r="D102" s="74">
        <v>1</v>
      </c>
      <c r="E102" s="422"/>
      <c r="F102" s="410">
        <f>D102*E102</f>
        <v>0</v>
      </c>
    </row>
    <row r="103" spans="1:11" s="52" customFormat="1" ht="15" customHeight="1" x14ac:dyDescent="0.2">
      <c r="A103" s="71" t="s">
        <v>48</v>
      </c>
      <c r="B103" s="73" t="s">
        <v>148</v>
      </c>
      <c r="C103" s="74"/>
      <c r="D103" s="74"/>
      <c r="E103" s="411"/>
      <c r="F103" s="410"/>
    </row>
    <row r="104" spans="1:11" s="52" customFormat="1" ht="15" customHeight="1" x14ac:dyDescent="0.2">
      <c r="A104" s="72"/>
      <c r="B104" s="73" t="s">
        <v>149</v>
      </c>
      <c r="C104" s="74" t="s">
        <v>0</v>
      </c>
      <c r="D104" s="74">
        <v>1</v>
      </c>
      <c r="E104" s="411"/>
      <c r="F104" s="410">
        <f>D104*E104</f>
        <v>0</v>
      </c>
    </row>
    <row r="105" spans="1:11" s="52" customFormat="1" ht="15" customHeight="1" x14ac:dyDescent="0.2">
      <c r="A105" s="71" t="s">
        <v>48</v>
      </c>
      <c r="B105" s="73" t="s">
        <v>49</v>
      </c>
      <c r="C105" s="74"/>
      <c r="D105" s="74"/>
      <c r="E105" s="423"/>
      <c r="F105" s="410"/>
    </row>
    <row r="106" spans="1:11" s="52" customFormat="1" ht="15" customHeight="1" x14ac:dyDescent="0.2">
      <c r="A106" s="72"/>
      <c r="B106" s="73" t="s">
        <v>60</v>
      </c>
      <c r="C106" s="74" t="s">
        <v>0</v>
      </c>
      <c r="D106" s="74">
        <v>1</v>
      </c>
      <c r="E106" s="411"/>
      <c r="F106" s="410">
        <f>D106*E106</f>
        <v>0</v>
      </c>
    </row>
    <row r="107" spans="1:11" s="52" customFormat="1" ht="15" customHeight="1" x14ac:dyDescent="0.2">
      <c r="A107" s="71" t="s">
        <v>48</v>
      </c>
      <c r="B107" s="73" t="s">
        <v>61</v>
      </c>
      <c r="C107" s="74" t="s">
        <v>0</v>
      </c>
      <c r="D107" s="74">
        <v>1</v>
      </c>
      <c r="E107" s="422"/>
      <c r="F107" s="424">
        <f>D107*E107</f>
        <v>0</v>
      </c>
      <c r="G107"/>
      <c r="H107"/>
      <c r="I107"/>
      <c r="J107"/>
      <c r="K107"/>
    </row>
    <row r="108" spans="1:11" customFormat="1" ht="15" customHeight="1" x14ac:dyDescent="0.2">
      <c r="A108" s="71" t="s">
        <v>48</v>
      </c>
      <c r="B108" s="73" t="s">
        <v>50</v>
      </c>
      <c r="C108" s="74"/>
      <c r="D108" s="74"/>
      <c r="E108" s="422"/>
      <c r="F108" s="424"/>
    </row>
    <row r="109" spans="1:11" customFormat="1" ht="15" customHeight="1" x14ac:dyDescent="0.2">
      <c r="A109" s="72"/>
      <c r="B109" s="73" t="s">
        <v>51</v>
      </c>
      <c r="C109" s="74" t="s">
        <v>0</v>
      </c>
      <c r="D109" s="74">
        <v>5</v>
      </c>
      <c r="E109" s="422"/>
      <c r="F109" s="424">
        <f t="shared" ref="F109:F115" si="7">D109*E109</f>
        <v>0</v>
      </c>
    </row>
    <row r="110" spans="1:11" customFormat="1" ht="15" customHeight="1" x14ac:dyDescent="0.2">
      <c r="A110" s="72"/>
      <c r="B110" s="73" t="s">
        <v>52</v>
      </c>
      <c r="C110" s="74" t="s">
        <v>0</v>
      </c>
      <c r="D110" s="74">
        <v>2</v>
      </c>
      <c r="E110" s="422"/>
      <c r="F110" s="424">
        <f t="shared" si="7"/>
        <v>0</v>
      </c>
    </row>
    <row r="111" spans="1:11" customFormat="1" ht="15" customHeight="1" x14ac:dyDescent="0.2">
      <c r="A111" s="72"/>
      <c r="B111" s="73" t="s">
        <v>53</v>
      </c>
      <c r="C111" s="74" t="s">
        <v>0</v>
      </c>
      <c r="D111" s="74">
        <v>3</v>
      </c>
      <c r="E111" s="422"/>
      <c r="F111" s="424">
        <f t="shared" si="7"/>
        <v>0</v>
      </c>
    </row>
    <row r="112" spans="1:11" customFormat="1" ht="15" customHeight="1" x14ac:dyDescent="0.2">
      <c r="A112" s="72"/>
      <c r="B112" s="73" t="s">
        <v>54</v>
      </c>
      <c r="C112" s="74" t="s">
        <v>0</v>
      </c>
      <c r="D112" s="74">
        <v>11</v>
      </c>
      <c r="E112" s="422"/>
      <c r="F112" s="424">
        <f t="shared" si="7"/>
        <v>0</v>
      </c>
    </row>
    <row r="113" spans="1:11" s="52" customFormat="1" ht="15" customHeight="1" x14ac:dyDescent="0.2">
      <c r="A113" s="72"/>
      <c r="B113" s="73" t="s">
        <v>57</v>
      </c>
      <c r="C113" s="74" t="s">
        <v>0</v>
      </c>
      <c r="D113" s="74">
        <v>3</v>
      </c>
      <c r="E113" s="411"/>
      <c r="F113" s="410">
        <f t="shared" si="7"/>
        <v>0</v>
      </c>
    </row>
    <row r="114" spans="1:11" s="52" customFormat="1" ht="15" customHeight="1" x14ac:dyDescent="0.2">
      <c r="A114" s="72"/>
      <c r="B114" s="73" t="s">
        <v>58</v>
      </c>
      <c r="C114" s="74" t="s">
        <v>46</v>
      </c>
      <c r="D114" s="74">
        <v>1</v>
      </c>
      <c r="E114" s="422"/>
      <c r="F114" s="424">
        <f t="shared" si="7"/>
        <v>0</v>
      </c>
    </row>
    <row r="115" spans="1:11" s="52" customFormat="1" ht="33.75" customHeight="1" x14ac:dyDescent="0.2">
      <c r="A115" s="71" t="s">
        <v>48</v>
      </c>
      <c r="B115" s="76" t="s">
        <v>59</v>
      </c>
      <c r="C115" s="74" t="s">
        <v>46</v>
      </c>
      <c r="D115" s="74">
        <v>1</v>
      </c>
      <c r="E115" s="422"/>
      <c r="F115" s="424">
        <f t="shared" si="7"/>
        <v>0</v>
      </c>
    </row>
    <row r="116" spans="1:11" s="52" customFormat="1" ht="39.75" customHeight="1" x14ac:dyDescent="0.2">
      <c r="A116" s="70">
        <v>22</v>
      </c>
      <c r="B116" s="73" t="s">
        <v>157</v>
      </c>
      <c r="C116" s="74" t="s">
        <v>46</v>
      </c>
      <c r="D116" s="74">
        <v>1</v>
      </c>
      <c r="E116" s="422"/>
      <c r="F116" s="410">
        <f>D116*E116</f>
        <v>0</v>
      </c>
    </row>
    <row r="117" spans="1:11" s="52" customFormat="1" ht="15" customHeight="1" x14ac:dyDescent="0.2">
      <c r="A117" s="71" t="s">
        <v>48</v>
      </c>
      <c r="B117" s="73" t="s">
        <v>148</v>
      </c>
      <c r="C117" s="74"/>
      <c r="D117" s="74"/>
      <c r="E117" s="411"/>
      <c r="F117" s="410"/>
    </row>
    <row r="118" spans="1:11" s="52" customFormat="1" ht="15" customHeight="1" x14ac:dyDescent="0.2">
      <c r="A118" s="72"/>
      <c r="B118" s="73" t="s">
        <v>149</v>
      </c>
      <c r="C118" s="74" t="s">
        <v>0</v>
      </c>
      <c r="D118" s="74">
        <v>1</v>
      </c>
      <c r="E118" s="411"/>
      <c r="F118" s="410">
        <f>D118*E118</f>
        <v>0</v>
      </c>
    </row>
    <row r="119" spans="1:11" s="52" customFormat="1" ht="15" customHeight="1" x14ac:dyDescent="0.2">
      <c r="A119" s="71" t="s">
        <v>48</v>
      </c>
      <c r="B119" s="73" t="s">
        <v>49</v>
      </c>
      <c r="C119" s="74"/>
      <c r="D119" s="74"/>
      <c r="E119" s="423"/>
      <c r="F119" s="410"/>
    </row>
    <row r="120" spans="1:11" s="52" customFormat="1" ht="15" customHeight="1" x14ac:dyDescent="0.2">
      <c r="A120" s="72"/>
      <c r="B120" s="73" t="s">
        <v>150</v>
      </c>
      <c r="C120" s="74" t="s">
        <v>0</v>
      </c>
      <c r="D120" s="74">
        <v>1</v>
      </c>
      <c r="E120" s="411"/>
      <c r="F120" s="410">
        <f>D120*E120</f>
        <v>0</v>
      </c>
    </row>
    <row r="121" spans="1:11" s="52" customFormat="1" ht="15" customHeight="1" x14ac:dyDescent="0.2">
      <c r="A121" s="71" t="s">
        <v>48</v>
      </c>
      <c r="B121" s="73" t="s">
        <v>151</v>
      </c>
      <c r="C121" s="74" t="s">
        <v>0</v>
      </c>
      <c r="D121" s="74">
        <v>1</v>
      </c>
      <c r="E121" s="422"/>
      <c r="F121" s="424">
        <f>D121*E121</f>
        <v>0</v>
      </c>
      <c r="G121"/>
      <c r="H121"/>
      <c r="I121"/>
      <c r="J121"/>
      <c r="K121"/>
    </row>
    <row r="122" spans="1:11" customFormat="1" ht="15" customHeight="1" x14ac:dyDescent="0.2">
      <c r="A122" s="71" t="s">
        <v>48</v>
      </c>
      <c r="B122" s="73" t="s">
        <v>50</v>
      </c>
      <c r="C122" s="74"/>
      <c r="D122" s="74"/>
      <c r="E122" s="422"/>
      <c r="F122" s="424"/>
    </row>
    <row r="123" spans="1:11" customFormat="1" ht="15" customHeight="1" x14ac:dyDescent="0.2">
      <c r="A123" s="72"/>
      <c r="B123" s="73" t="s">
        <v>51</v>
      </c>
      <c r="C123" s="74" t="s">
        <v>0</v>
      </c>
      <c r="D123" s="74">
        <v>1</v>
      </c>
      <c r="E123" s="422"/>
      <c r="F123" s="424">
        <f t="shared" ref="F123:F129" si="8">D123*E123</f>
        <v>0</v>
      </c>
    </row>
    <row r="124" spans="1:11" customFormat="1" ht="15" customHeight="1" x14ac:dyDescent="0.2">
      <c r="A124" s="72"/>
      <c r="B124" s="73" t="s">
        <v>52</v>
      </c>
      <c r="C124" s="74" t="s">
        <v>0</v>
      </c>
      <c r="D124" s="74">
        <v>2</v>
      </c>
      <c r="E124" s="422"/>
      <c r="F124" s="424">
        <f t="shared" si="8"/>
        <v>0</v>
      </c>
    </row>
    <row r="125" spans="1:11" customFormat="1" ht="15" customHeight="1" x14ac:dyDescent="0.2">
      <c r="A125" s="72"/>
      <c r="B125" s="73" t="s">
        <v>53</v>
      </c>
      <c r="C125" s="74" t="s">
        <v>0</v>
      </c>
      <c r="D125" s="74">
        <v>1</v>
      </c>
      <c r="E125" s="422"/>
      <c r="F125" s="424">
        <f t="shared" si="8"/>
        <v>0</v>
      </c>
    </row>
    <row r="126" spans="1:11" customFormat="1" ht="15" customHeight="1" x14ac:dyDescent="0.2">
      <c r="A126" s="72"/>
      <c r="B126" s="73" t="s">
        <v>54</v>
      </c>
      <c r="C126" s="74" t="s">
        <v>0</v>
      </c>
      <c r="D126" s="74">
        <v>4</v>
      </c>
      <c r="E126" s="422"/>
      <c r="F126" s="424">
        <f t="shared" si="8"/>
        <v>0</v>
      </c>
    </row>
    <row r="127" spans="1:11" s="52" customFormat="1" ht="15" customHeight="1" x14ac:dyDescent="0.2">
      <c r="A127" s="72"/>
      <c r="B127" s="75" t="s">
        <v>56</v>
      </c>
      <c r="C127" s="74" t="s">
        <v>0</v>
      </c>
      <c r="D127" s="74">
        <v>3</v>
      </c>
      <c r="E127" s="422"/>
      <c r="F127" s="424">
        <f t="shared" si="8"/>
        <v>0</v>
      </c>
    </row>
    <row r="128" spans="1:11" s="52" customFormat="1" ht="15" customHeight="1" x14ac:dyDescent="0.2">
      <c r="A128" s="72"/>
      <c r="B128" s="73" t="s">
        <v>58</v>
      </c>
      <c r="C128" s="74" t="s">
        <v>46</v>
      </c>
      <c r="D128" s="74">
        <v>1</v>
      </c>
      <c r="E128" s="422"/>
      <c r="F128" s="424">
        <f t="shared" si="8"/>
        <v>0</v>
      </c>
    </row>
    <row r="129" spans="1:6" s="52" customFormat="1" ht="33" customHeight="1" x14ac:dyDescent="0.2">
      <c r="A129" s="71" t="s">
        <v>48</v>
      </c>
      <c r="B129" s="76" t="s">
        <v>59</v>
      </c>
      <c r="C129" s="74" t="s">
        <v>46</v>
      </c>
      <c r="D129" s="74">
        <v>1</v>
      </c>
      <c r="E129" s="422"/>
      <c r="F129" s="424">
        <f t="shared" si="8"/>
        <v>0</v>
      </c>
    </row>
    <row r="130" spans="1:6" s="52" customFormat="1" ht="36.75" customHeight="1" x14ac:dyDescent="0.2">
      <c r="A130" s="70">
        <v>23</v>
      </c>
      <c r="B130" s="73" t="s">
        <v>158</v>
      </c>
      <c r="C130" s="74" t="s">
        <v>46</v>
      </c>
      <c r="D130" s="74">
        <v>1</v>
      </c>
      <c r="E130" s="422"/>
      <c r="F130" s="410">
        <f>D130*E130</f>
        <v>0</v>
      </c>
    </row>
    <row r="131" spans="1:6" s="52" customFormat="1" ht="15" customHeight="1" x14ac:dyDescent="0.2">
      <c r="A131" s="71" t="s">
        <v>48</v>
      </c>
      <c r="B131" s="73" t="s">
        <v>49</v>
      </c>
      <c r="C131" s="74"/>
      <c r="D131" s="74"/>
      <c r="E131" s="423"/>
      <c r="F131" s="410"/>
    </row>
    <row r="132" spans="1:6" customFormat="1" ht="15" customHeight="1" x14ac:dyDescent="0.2">
      <c r="A132" s="72"/>
      <c r="B132" s="73" t="s">
        <v>159</v>
      </c>
      <c r="C132" s="74" t="s">
        <v>0</v>
      </c>
      <c r="D132" s="74">
        <v>1</v>
      </c>
      <c r="E132" s="411"/>
      <c r="F132" s="410">
        <f>D132*E132</f>
        <v>0</v>
      </c>
    </row>
    <row r="133" spans="1:6" customFormat="1" ht="15" customHeight="1" x14ac:dyDescent="0.2">
      <c r="A133" s="71" t="s">
        <v>48</v>
      </c>
      <c r="B133" s="73" t="s">
        <v>50</v>
      </c>
      <c r="C133" s="74"/>
      <c r="D133" s="74"/>
      <c r="E133" s="422"/>
      <c r="F133" s="424"/>
    </row>
    <row r="134" spans="1:6" customFormat="1" ht="15" customHeight="1" x14ac:dyDescent="0.2">
      <c r="A134" s="72"/>
      <c r="B134" s="73" t="s">
        <v>51</v>
      </c>
      <c r="C134" s="74" t="s">
        <v>0</v>
      </c>
      <c r="D134" s="74">
        <v>1</v>
      </c>
      <c r="E134" s="422"/>
      <c r="F134" s="424">
        <f t="shared" ref="F134:F137" si="9">D134*E134</f>
        <v>0</v>
      </c>
    </row>
    <row r="135" spans="1:6" customFormat="1" ht="15" customHeight="1" x14ac:dyDescent="0.2">
      <c r="A135" s="72"/>
      <c r="B135" s="73" t="s">
        <v>54</v>
      </c>
      <c r="C135" s="74" t="s">
        <v>0</v>
      </c>
      <c r="D135" s="74">
        <v>2</v>
      </c>
      <c r="E135" s="422"/>
      <c r="F135" s="424">
        <f t="shared" si="9"/>
        <v>0</v>
      </c>
    </row>
    <row r="136" spans="1:6" customFormat="1" ht="15" customHeight="1" x14ac:dyDescent="0.2">
      <c r="A136" s="72"/>
      <c r="B136" s="73" t="s">
        <v>58</v>
      </c>
      <c r="C136" s="74" t="s">
        <v>46</v>
      </c>
      <c r="D136" s="74">
        <v>1</v>
      </c>
      <c r="E136" s="422"/>
      <c r="F136" s="424">
        <f t="shared" si="9"/>
        <v>0</v>
      </c>
    </row>
    <row r="137" spans="1:6" customFormat="1" ht="30.75" customHeight="1" x14ac:dyDescent="0.2">
      <c r="A137" s="71" t="s">
        <v>48</v>
      </c>
      <c r="B137" s="76" t="s">
        <v>59</v>
      </c>
      <c r="C137" s="74" t="s">
        <v>46</v>
      </c>
      <c r="D137" s="74">
        <v>1</v>
      </c>
      <c r="E137" s="422"/>
      <c r="F137" s="424">
        <f t="shared" si="9"/>
        <v>0</v>
      </c>
    </row>
    <row r="138" spans="1:6" customFormat="1" ht="89.25" customHeight="1" x14ac:dyDescent="0.2">
      <c r="A138" s="55" t="s">
        <v>64</v>
      </c>
      <c r="B138" s="77" t="s">
        <v>1921</v>
      </c>
      <c r="C138" s="57" t="s">
        <v>46</v>
      </c>
      <c r="D138" s="57">
        <v>4</v>
      </c>
      <c r="E138" s="409"/>
      <c r="F138" s="410">
        <f>E138*D138</f>
        <v>0</v>
      </c>
    </row>
    <row r="139" spans="1:6" customFormat="1" ht="15" customHeight="1" x14ac:dyDescent="0.2">
      <c r="A139" s="3"/>
      <c r="B139" s="56" t="s">
        <v>63</v>
      </c>
      <c r="C139" s="57" t="s">
        <v>25</v>
      </c>
      <c r="D139" s="57">
        <v>20</v>
      </c>
      <c r="E139" s="409"/>
      <c r="F139" s="410">
        <f t="shared" ref="F139:F182" si="10">D139*E139</f>
        <v>0</v>
      </c>
    </row>
    <row r="140" spans="1:6" customFormat="1" ht="15" customHeight="1" x14ac:dyDescent="0.2">
      <c r="A140" s="116"/>
      <c r="B140" s="56" t="s">
        <v>1922</v>
      </c>
      <c r="C140" s="57" t="s">
        <v>25</v>
      </c>
      <c r="D140" s="57">
        <v>100</v>
      </c>
      <c r="E140" s="409"/>
      <c r="F140" s="410">
        <f t="shared" si="10"/>
        <v>0</v>
      </c>
    </row>
    <row r="141" spans="1:6" customFormat="1" ht="15" customHeight="1" x14ac:dyDescent="0.2">
      <c r="A141" s="116"/>
      <c r="B141" s="56" t="s">
        <v>1923</v>
      </c>
      <c r="C141" s="57" t="s">
        <v>25</v>
      </c>
      <c r="D141" s="57">
        <v>150</v>
      </c>
      <c r="E141" s="409"/>
      <c r="F141" s="410">
        <f t="shared" si="10"/>
        <v>0</v>
      </c>
    </row>
    <row r="142" spans="1:6" customFormat="1" ht="15" customHeight="1" x14ac:dyDescent="0.2">
      <c r="A142" s="116"/>
      <c r="B142" s="56" t="s">
        <v>1924</v>
      </c>
      <c r="C142" s="57" t="s">
        <v>25</v>
      </c>
      <c r="D142" s="57">
        <v>30</v>
      </c>
      <c r="E142" s="409"/>
      <c r="F142" s="410">
        <f t="shared" si="10"/>
        <v>0</v>
      </c>
    </row>
    <row r="143" spans="1:6" customFormat="1" ht="15" customHeight="1" x14ac:dyDescent="0.2">
      <c r="A143" s="116"/>
      <c r="B143" s="56" t="s">
        <v>1925</v>
      </c>
      <c r="C143" s="57" t="s">
        <v>25</v>
      </c>
      <c r="D143" s="57">
        <v>20</v>
      </c>
      <c r="E143" s="409"/>
      <c r="F143" s="410">
        <f t="shared" si="10"/>
        <v>0</v>
      </c>
    </row>
    <row r="144" spans="1:6" customFormat="1" ht="15" customHeight="1" x14ac:dyDescent="0.2">
      <c r="A144" s="116"/>
      <c r="B144" s="56" t="s">
        <v>1926</v>
      </c>
      <c r="C144" s="57" t="s">
        <v>25</v>
      </c>
      <c r="D144" s="57">
        <v>20</v>
      </c>
      <c r="E144" s="409"/>
      <c r="F144" s="410">
        <f t="shared" si="10"/>
        <v>0</v>
      </c>
    </row>
    <row r="145" spans="1:6" customFormat="1" ht="29.25" customHeight="1" x14ac:dyDescent="0.2">
      <c r="A145" s="157"/>
      <c r="B145" s="78" t="s">
        <v>1927</v>
      </c>
      <c r="C145" s="57" t="s">
        <v>25</v>
      </c>
      <c r="D145" s="57">
        <v>60</v>
      </c>
      <c r="E145" s="409"/>
      <c r="F145" s="410">
        <f t="shared" si="10"/>
        <v>0</v>
      </c>
    </row>
    <row r="146" spans="1:6" customFormat="1" ht="15" customHeight="1" x14ac:dyDescent="0.2">
      <c r="A146" s="425"/>
      <c r="B146" s="80" t="s">
        <v>1928</v>
      </c>
      <c r="C146" s="426" t="s">
        <v>25</v>
      </c>
      <c r="D146" s="426">
        <v>10</v>
      </c>
      <c r="E146" s="427"/>
      <c r="F146" s="410">
        <f t="shared" si="10"/>
        <v>0</v>
      </c>
    </row>
    <row r="147" spans="1:6" customFormat="1" ht="15" customHeight="1" x14ac:dyDescent="0.2">
      <c r="A147" s="425"/>
      <c r="B147" s="80" t="s">
        <v>1929</v>
      </c>
      <c r="C147" s="428" t="s">
        <v>25</v>
      </c>
      <c r="D147" s="426">
        <v>10</v>
      </c>
      <c r="E147" s="427"/>
      <c r="F147" s="410">
        <f t="shared" si="10"/>
        <v>0</v>
      </c>
    </row>
    <row r="148" spans="1:6" customFormat="1" ht="15" customHeight="1" x14ac:dyDescent="0.2">
      <c r="A148" s="425"/>
      <c r="B148" s="80" t="s">
        <v>1930</v>
      </c>
      <c r="C148" s="428" t="s">
        <v>25</v>
      </c>
      <c r="D148" s="426">
        <v>15</v>
      </c>
      <c r="E148" s="427"/>
      <c r="F148" s="410">
        <f t="shared" si="10"/>
        <v>0</v>
      </c>
    </row>
    <row r="149" spans="1:6" customFormat="1" ht="15" customHeight="1" x14ac:dyDescent="0.2">
      <c r="A149" s="425"/>
      <c r="B149" s="80" t="s">
        <v>1931</v>
      </c>
      <c r="C149" s="428" t="s">
        <v>25</v>
      </c>
      <c r="D149" s="426">
        <v>20</v>
      </c>
      <c r="E149" s="427"/>
      <c r="F149" s="410">
        <f t="shared" si="10"/>
        <v>0</v>
      </c>
    </row>
    <row r="150" spans="1:6" customFormat="1" ht="24" customHeight="1" x14ac:dyDescent="0.2">
      <c r="A150" s="429"/>
      <c r="B150" s="110" t="s">
        <v>1932</v>
      </c>
      <c r="C150" s="426" t="s">
        <v>25</v>
      </c>
      <c r="D150" s="426">
        <v>20</v>
      </c>
      <c r="E150" s="430"/>
      <c r="F150" s="410">
        <f t="shared" si="10"/>
        <v>0</v>
      </c>
    </row>
    <row r="151" spans="1:6" customFormat="1" ht="15" customHeight="1" x14ac:dyDescent="0.2">
      <c r="A151" s="431"/>
      <c r="B151" s="80" t="s">
        <v>1933</v>
      </c>
      <c r="C151" s="426" t="s">
        <v>25</v>
      </c>
      <c r="D151" s="426">
        <v>50</v>
      </c>
      <c r="E151" s="432"/>
      <c r="F151" s="410">
        <f t="shared" si="10"/>
        <v>0</v>
      </c>
    </row>
    <row r="152" spans="1:6" customFormat="1" ht="15" customHeight="1" x14ac:dyDescent="0.2">
      <c r="A152" s="429"/>
      <c r="B152" s="80" t="s">
        <v>63</v>
      </c>
      <c r="C152" s="426" t="s">
        <v>25</v>
      </c>
      <c r="D152" s="426">
        <v>5</v>
      </c>
      <c r="E152" s="430"/>
      <c r="F152" s="410">
        <f t="shared" si="10"/>
        <v>0</v>
      </c>
    </row>
    <row r="153" spans="1:6" customFormat="1" ht="15" customHeight="1" x14ac:dyDescent="0.2">
      <c r="A153" s="429"/>
      <c r="B153" s="80" t="s">
        <v>1934</v>
      </c>
      <c r="C153" s="426" t="s">
        <v>25</v>
      </c>
      <c r="D153" s="426">
        <v>30</v>
      </c>
      <c r="E153" s="430"/>
      <c r="F153" s="410">
        <f t="shared" si="10"/>
        <v>0</v>
      </c>
    </row>
    <row r="154" spans="1:6" customFormat="1" ht="15" customHeight="1" x14ac:dyDescent="0.2">
      <c r="A154" s="429"/>
      <c r="B154" s="80" t="s">
        <v>1935</v>
      </c>
      <c r="C154" s="426" t="s">
        <v>25</v>
      </c>
      <c r="D154" s="426">
        <v>10</v>
      </c>
      <c r="E154" s="430"/>
      <c r="F154" s="410">
        <f t="shared" si="10"/>
        <v>0</v>
      </c>
    </row>
    <row r="155" spans="1:6" customFormat="1" ht="23.25" customHeight="1" x14ac:dyDescent="0.2">
      <c r="A155" s="157"/>
      <c r="B155" s="78" t="s">
        <v>1936</v>
      </c>
      <c r="C155" s="57" t="s">
        <v>0</v>
      </c>
      <c r="D155" s="57">
        <v>1</v>
      </c>
      <c r="E155" s="409"/>
      <c r="F155" s="410">
        <f t="shared" si="10"/>
        <v>0</v>
      </c>
    </row>
    <row r="156" spans="1:6" ht="20.25" customHeight="1" x14ac:dyDescent="0.2">
      <c r="A156" s="55" t="s">
        <v>65</v>
      </c>
      <c r="B156" s="56" t="s">
        <v>160</v>
      </c>
      <c r="C156" s="58" t="s">
        <v>0</v>
      </c>
      <c r="D156" s="58">
        <v>1</v>
      </c>
      <c r="E156" s="411"/>
      <c r="F156" s="410">
        <f t="shared" si="10"/>
        <v>0</v>
      </c>
    </row>
    <row r="157" spans="1:6" ht="30" customHeight="1" x14ac:dyDescent="0.2">
      <c r="A157" s="79" t="s">
        <v>67</v>
      </c>
      <c r="B157" s="80" t="s">
        <v>161</v>
      </c>
      <c r="C157" s="58" t="s">
        <v>46</v>
      </c>
      <c r="D157" s="58">
        <v>7</v>
      </c>
      <c r="E157" s="411"/>
      <c r="F157" s="410">
        <f t="shared" si="10"/>
        <v>0</v>
      </c>
    </row>
    <row r="158" spans="1:6" ht="21" customHeight="1" x14ac:dyDescent="0.2">
      <c r="A158" s="79" t="s">
        <v>69</v>
      </c>
      <c r="B158" s="80" t="s">
        <v>162</v>
      </c>
      <c r="C158" s="58" t="s">
        <v>46</v>
      </c>
      <c r="D158" s="58">
        <v>12</v>
      </c>
      <c r="E158" s="411"/>
      <c r="F158" s="410">
        <f t="shared" si="10"/>
        <v>0</v>
      </c>
    </row>
    <row r="159" spans="1:6" ht="30" customHeight="1" x14ac:dyDescent="0.2">
      <c r="A159" s="71">
        <v>28</v>
      </c>
      <c r="B159" s="78" t="s">
        <v>78</v>
      </c>
      <c r="C159" s="57" t="s">
        <v>25</v>
      </c>
      <c r="D159" s="57">
        <v>21</v>
      </c>
      <c r="E159" s="409"/>
      <c r="F159" s="410">
        <f t="shared" si="10"/>
        <v>0</v>
      </c>
    </row>
    <row r="160" spans="1:6" ht="27.75" customHeight="1" x14ac:dyDescent="0.2">
      <c r="A160" s="71">
        <v>29</v>
      </c>
      <c r="B160" s="73" t="s">
        <v>79</v>
      </c>
      <c r="C160" s="74"/>
      <c r="D160" s="74"/>
      <c r="E160" s="422"/>
      <c r="F160" s="424"/>
    </row>
    <row r="161" spans="1:6" customFormat="1" ht="18.75" customHeight="1" x14ac:dyDescent="0.2">
      <c r="A161" s="72">
        <v>30</v>
      </c>
      <c r="B161" s="73" t="s">
        <v>80</v>
      </c>
      <c r="C161" s="74" t="s">
        <v>0</v>
      </c>
      <c r="D161" s="74">
        <v>10</v>
      </c>
      <c r="E161" s="422"/>
      <c r="F161" s="410">
        <f t="shared" si="10"/>
        <v>0</v>
      </c>
    </row>
    <row r="162" spans="1:6" customFormat="1" ht="51" customHeight="1" x14ac:dyDescent="0.2">
      <c r="A162" s="55" t="s">
        <v>163</v>
      </c>
      <c r="B162" s="56" t="s">
        <v>256</v>
      </c>
      <c r="C162" s="58" t="s">
        <v>0</v>
      </c>
      <c r="D162" s="58">
        <v>30</v>
      </c>
      <c r="E162" s="422"/>
      <c r="F162" s="410">
        <f t="shared" si="10"/>
        <v>0</v>
      </c>
    </row>
    <row r="163" spans="1:6" customFormat="1" ht="26.25" customHeight="1" x14ac:dyDescent="0.2">
      <c r="A163" s="55" t="s">
        <v>164</v>
      </c>
      <c r="B163" s="56" t="s">
        <v>47</v>
      </c>
      <c r="C163" s="58" t="s">
        <v>0</v>
      </c>
      <c r="D163" s="58">
        <v>2</v>
      </c>
      <c r="E163" s="422"/>
      <c r="F163" s="410">
        <f t="shared" si="10"/>
        <v>0</v>
      </c>
    </row>
    <row r="164" spans="1:6" customFormat="1" ht="30" customHeight="1" x14ac:dyDescent="0.2">
      <c r="A164" s="79" t="s">
        <v>165</v>
      </c>
      <c r="B164" s="80" t="s">
        <v>66</v>
      </c>
      <c r="C164" s="58" t="s">
        <v>46</v>
      </c>
      <c r="D164" s="58">
        <v>52</v>
      </c>
      <c r="E164" s="411"/>
      <c r="F164" s="410">
        <f t="shared" si="10"/>
        <v>0</v>
      </c>
    </row>
    <row r="165" spans="1:6" customFormat="1" ht="28.5" customHeight="1" x14ac:dyDescent="0.2">
      <c r="A165" s="79" t="s">
        <v>167</v>
      </c>
      <c r="B165" s="80" t="s">
        <v>68</v>
      </c>
      <c r="C165" s="58" t="s">
        <v>46</v>
      </c>
      <c r="D165" s="58">
        <v>13</v>
      </c>
      <c r="E165" s="411"/>
      <c r="F165" s="410">
        <f t="shared" si="10"/>
        <v>0</v>
      </c>
    </row>
    <row r="166" spans="1:6" ht="19.5" customHeight="1" x14ac:dyDescent="0.2">
      <c r="A166" s="94" t="s">
        <v>259</v>
      </c>
      <c r="B166" s="56" t="s">
        <v>257</v>
      </c>
      <c r="C166" s="74" t="s">
        <v>0</v>
      </c>
      <c r="D166" s="74">
        <v>1</v>
      </c>
      <c r="E166" s="422"/>
      <c r="F166" s="410">
        <f t="shared" si="10"/>
        <v>0</v>
      </c>
    </row>
    <row r="167" spans="1:6" ht="27.75" customHeight="1" x14ac:dyDescent="0.2">
      <c r="A167" s="94" t="s">
        <v>260</v>
      </c>
      <c r="B167" s="80" t="s">
        <v>258</v>
      </c>
      <c r="C167" s="158" t="s">
        <v>0</v>
      </c>
      <c r="D167" s="74">
        <v>5</v>
      </c>
      <c r="E167" s="422"/>
      <c r="F167" s="410">
        <f t="shared" si="10"/>
        <v>0</v>
      </c>
    </row>
    <row r="168" spans="1:6" ht="30" customHeight="1" x14ac:dyDescent="0.2">
      <c r="A168" s="55" t="s">
        <v>261</v>
      </c>
      <c r="B168" s="56" t="s">
        <v>70</v>
      </c>
      <c r="C168" s="58" t="s">
        <v>46</v>
      </c>
      <c r="D168" s="58">
        <v>10</v>
      </c>
      <c r="E168" s="411"/>
      <c r="F168" s="410">
        <f t="shared" si="10"/>
        <v>0</v>
      </c>
    </row>
    <row r="169" spans="1:6" ht="29.25" customHeight="1" x14ac:dyDescent="0.2">
      <c r="A169" s="55" t="s">
        <v>1937</v>
      </c>
      <c r="B169" s="56" t="s">
        <v>72</v>
      </c>
      <c r="C169" s="58" t="s">
        <v>46</v>
      </c>
      <c r="D169" s="58">
        <v>20</v>
      </c>
      <c r="E169" s="411"/>
      <c r="F169" s="410">
        <f t="shared" si="10"/>
        <v>0</v>
      </c>
    </row>
    <row r="170" spans="1:6" ht="24.75" customHeight="1" x14ac:dyDescent="0.2">
      <c r="A170" s="79" t="s">
        <v>1938</v>
      </c>
      <c r="B170" s="80" t="s">
        <v>166</v>
      </c>
      <c r="C170" s="58" t="s">
        <v>0</v>
      </c>
      <c r="D170" s="58">
        <v>5</v>
      </c>
      <c r="E170" s="411"/>
      <c r="F170" s="410">
        <f t="shared" si="10"/>
        <v>0</v>
      </c>
    </row>
    <row r="171" spans="1:6" ht="29.25" customHeight="1" x14ac:dyDescent="0.2">
      <c r="A171" s="55" t="s">
        <v>1939</v>
      </c>
      <c r="B171" s="81" t="s">
        <v>73</v>
      </c>
      <c r="C171" s="82" t="s">
        <v>46</v>
      </c>
      <c r="D171" s="83">
        <v>1</v>
      </c>
      <c r="E171" s="411"/>
      <c r="F171" s="410">
        <f t="shared" si="10"/>
        <v>0</v>
      </c>
    </row>
    <row r="172" spans="1:6" ht="15" customHeight="1" x14ac:dyDescent="0.2">
      <c r="A172" s="116"/>
      <c r="B172" s="81" t="s">
        <v>168</v>
      </c>
      <c r="C172" s="82" t="s">
        <v>25</v>
      </c>
      <c r="D172" s="84">
        <v>30</v>
      </c>
      <c r="E172" s="411"/>
      <c r="F172" s="410">
        <f t="shared" si="10"/>
        <v>0</v>
      </c>
    </row>
    <row r="173" spans="1:6" customFormat="1" ht="15" customHeight="1" x14ac:dyDescent="0.2">
      <c r="A173" s="117"/>
      <c r="B173" s="81" t="s">
        <v>169</v>
      </c>
      <c r="C173" s="82" t="s">
        <v>25</v>
      </c>
      <c r="D173" s="84">
        <v>48</v>
      </c>
      <c r="E173" s="411"/>
      <c r="F173" s="410">
        <f t="shared" si="10"/>
        <v>0</v>
      </c>
    </row>
    <row r="174" spans="1:6" customFormat="1" ht="15" customHeight="1" x14ac:dyDescent="0.2">
      <c r="A174" s="117"/>
      <c r="B174" s="81" t="s">
        <v>170</v>
      </c>
      <c r="C174" s="82" t="s">
        <v>0</v>
      </c>
      <c r="D174" s="84">
        <v>10</v>
      </c>
      <c r="E174" s="411"/>
      <c r="F174" s="410">
        <f t="shared" si="10"/>
        <v>0</v>
      </c>
    </row>
    <row r="175" spans="1:6" customFormat="1" ht="15" customHeight="1" x14ac:dyDescent="0.2">
      <c r="A175" s="117"/>
      <c r="B175" s="81" t="s">
        <v>171</v>
      </c>
      <c r="C175" s="82" t="s">
        <v>0</v>
      </c>
      <c r="D175" s="84">
        <v>10</v>
      </c>
      <c r="E175" s="411"/>
      <c r="F175" s="410">
        <f t="shared" si="10"/>
        <v>0</v>
      </c>
    </row>
    <row r="176" spans="1:6" customFormat="1" ht="15" customHeight="1" x14ac:dyDescent="0.2">
      <c r="A176" s="117"/>
      <c r="B176" s="81" t="s">
        <v>172</v>
      </c>
      <c r="C176" s="82" t="s">
        <v>0</v>
      </c>
      <c r="D176" s="84">
        <v>10</v>
      </c>
      <c r="E176" s="411"/>
      <c r="F176" s="410">
        <f t="shared" si="10"/>
        <v>0</v>
      </c>
    </row>
    <row r="177" spans="1:6" customFormat="1" ht="15" customHeight="1" x14ac:dyDescent="0.2">
      <c r="A177" s="117"/>
      <c r="B177" s="81" t="s">
        <v>75</v>
      </c>
      <c r="C177" s="82" t="s">
        <v>25</v>
      </c>
      <c r="D177" s="84">
        <v>78</v>
      </c>
      <c r="E177" s="411"/>
      <c r="F177" s="410">
        <f t="shared" si="10"/>
        <v>0</v>
      </c>
    </row>
    <row r="178" spans="1:6" customFormat="1" ht="15" customHeight="1" x14ac:dyDescent="0.2">
      <c r="A178" s="117"/>
      <c r="B178" s="81" t="s">
        <v>173</v>
      </c>
      <c r="C178" s="82" t="s">
        <v>0</v>
      </c>
      <c r="D178" s="84">
        <v>25</v>
      </c>
      <c r="E178" s="411"/>
      <c r="F178" s="410">
        <f t="shared" si="10"/>
        <v>0</v>
      </c>
    </row>
    <row r="179" spans="1:6" customFormat="1" ht="24" customHeight="1" x14ac:dyDescent="0.2">
      <c r="A179" s="85"/>
      <c r="B179" s="81" t="s">
        <v>174</v>
      </c>
      <c r="C179" s="82" t="s">
        <v>0</v>
      </c>
      <c r="D179" s="84">
        <v>40</v>
      </c>
      <c r="E179" s="411"/>
      <c r="F179" s="410">
        <f t="shared" si="10"/>
        <v>0</v>
      </c>
    </row>
    <row r="180" spans="1:6" customFormat="1" ht="24" customHeight="1" x14ac:dyDescent="0.2">
      <c r="A180" s="71">
        <v>41</v>
      </c>
      <c r="B180" s="73" t="s">
        <v>76</v>
      </c>
      <c r="C180" s="57" t="s">
        <v>25</v>
      </c>
      <c r="D180" s="57">
        <v>20</v>
      </c>
      <c r="E180" s="409"/>
      <c r="F180" s="410">
        <f t="shared" si="10"/>
        <v>0</v>
      </c>
    </row>
    <row r="181" spans="1:6" customFormat="1" ht="72" customHeight="1" x14ac:dyDescent="0.2">
      <c r="A181" s="71">
        <v>42</v>
      </c>
      <c r="B181" s="78" t="s">
        <v>77</v>
      </c>
      <c r="C181" s="57" t="s">
        <v>25</v>
      </c>
      <c r="D181" s="57">
        <v>15</v>
      </c>
      <c r="E181" s="409"/>
      <c r="F181" s="410">
        <f t="shared" si="10"/>
        <v>0</v>
      </c>
    </row>
    <row r="182" spans="1:6" customFormat="1" ht="66" customHeight="1" thickBot="1" x14ac:dyDescent="0.25">
      <c r="A182" s="79" t="s">
        <v>1940</v>
      </c>
      <c r="B182" s="80" t="s">
        <v>1941</v>
      </c>
      <c r="C182" s="58" t="s">
        <v>46</v>
      </c>
      <c r="D182" s="58">
        <v>1</v>
      </c>
      <c r="E182" s="59"/>
      <c r="F182" s="410">
        <f t="shared" si="10"/>
        <v>0</v>
      </c>
    </row>
    <row r="183" spans="1:6" s="107" customFormat="1" ht="30" customHeight="1" thickBot="1" x14ac:dyDescent="0.25">
      <c r="A183" s="64"/>
      <c r="B183" s="65" t="s">
        <v>81</v>
      </c>
      <c r="C183" s="66"/>
      <c r="D183" s="66"/>
      <c r="E183" s="418"/>
      <c r="F183" s="419">
        <f>ROUNDUP(SUM(F60:F182),0)</f>
        <v>0</v>
      </c>
    </row>
    <row r="184" spans="1:6" customFormat="1" ht="30" customHeight="1" thickBot="1" x14ac:dyDescent="0.25">
      <c r="A184" s="154" t="s">
        <v>175</v>
      </c>
      <c r="B184" s="86"/>
      <c r="C184" s="87"/>
      <c r="D184" s="87"/>
      <c r="E184" s="420"/>
      <c r="F184" s="421"/>
    </row>
    <row r="185" spans="1:6" customFormat="1" ht="41.25" customHeight="1" x14ac:dyDescent="0.2">
      <c r="A185" s="55" t="s">
        <v>24</v>
      </c>
      <c r="B185" s="56" t="s">
        <v>176</v>
      </c>
      <c r="C185" s="57" t="s">
        <v>25</v>
      </c>
      <c r="D185" s="57">
        <v>880</v>
      </c>
      <c r="E185" s="409"/>
      <c r="F185" s="410">
        <f t="shared" ref="F185:F191" si="11">D185*E185</f>
        <v>0</v>
      </c>
    </row>
    <row r="186" spans="1:6" customFormat="1" ht="30" customHeight="1" x14ac:dyDescent="0.2">
      <c r="A186" s="55" t="s">
        <v>26</v>
      </c>
      <c r="B186" s="56" t="s">
        <v>177</v>
      </c>
      <c r="C186" s="57" t="s">
        <v>25</v>
      </c>
      <c r="D186" s="57">
        <v>30</v>
      </c>
      <c r="E186" s="409"/>
      <c r="F186" s="410">
        <f t="shared" si="11"/>
        <v>0</v>
      </c>
    </row>
    <row r="187" spans="1:6" customFormat="1" ht="39" customHeight="1" x14ac:dyDescent="0.2">
      <c r="A187" s="55" t="s">
        <v>27</v>
      </c>
      <c r="B187" s="56" t="s">
        <v>82</v>
      </c>
      <c r="C187" s="58" t="s">
        <v>25</v>
      </c>
      <c r="D187" s="58">
        <f>D185/2+D186</f>
        <v>470</v>
      </c>
      <c r="E187" s="411"/>
      <c r="F187" s="410">
        <f t="shared" si="11"/>
        <v>0</v>
      </c>
    </row>
    <row r="188" spans="1:6" customFormat="1" ht="39.75" customHeight="1" x14ac:dyDescent="0.2">
      <c r="A188" s="55" t="s">
        <v>29</v>
      </c>
      <c r="B188" s="56" t="s">
        <v>83</v>
      </c>
      <c r="C188" s="58" t="s">
        <v>0</v>
      </c>
      <c r="D188" s="58">
        <v>28</v>
      </c>
      <c r="E188" s="411"/>
      <c r="F188" s="410">
        <f t="shared" si="11"/>
        <v>0</v>
      </c>
    </row>
    <row r="189" spans="1:6" customFormat="1" ht="113.25" customHeight="1" x14ac:dyDescent="0.2">
      <c r="A189" s="55" t="s">
        <v>31</v>
      </c>
      <c r="B189" s="69" t="s">
        <v>262</v>
      </c>
      <c r="C189" s="82" t="s">
        <v>0</v>
      </c>
      <c r="D189" s="84">
        <v>1</v>
      </c>
      <c r="E189" s="411"/>
      <c r="F189" s="410">
        <f t="shared" si="11"/>
        <v>0</v>
      </c>
    </row>
    <row r="190" spans="1:6" s="3" customFormat="1" ht="16.5" customHeight="1" x14ac:dyDescent="0.2">
      <c r="A190" s="55" t="s">
        <v>33</v>
      </c>
      <c r="B190" s="56" t="s">
        <v>178</v>
      </c>
      <c r="C190" s="57" t="s">
        <v>46</v>
      </c>
      <c r="D190" s="57">
        <v>1</v>
      </c>
      <c r="E190" s="409"/>
      <c r="F190" s="410">
        <f t="shared" si="11"/>
        <v>0</v>
      </c>
    </row>
    <row r="191" spans="1:6" customFormat="1" ht="62.25" customHeight="1" thickBot="1" x14ac:dyDescent="0.25">
      <c r="A191" s="93">
        <v>7</v>
      </c>
      <c r="B191" s="118" t="s">
        <v>179</v>
      </c>
      <c r="C191" s="58" t="s">
        <v>0</v>
      </c>
      <c r="D191" s="58">
        <v>1</v>
      </c>
      <c r="E191" s="411"/>
      <c r="F191" s="410">
        <f t="shared" si="11"/>
        <v>0</v>
      </c>
    </row>
    <row r="192" spans="1:6" customFormat="1" ht="30" customHeight="1" thickBot="1" x14ac:dyDescent="0.25">
      <c r="A192" s="90" t="s">
        <v>74</v>
      </c>
      <c r="B192" s="65" t="s">
        <v>84</v>
      </c>
      <c r="C192" s="91"/>
      <c r="D192" s="91"/>
      <c r="E192" s="433"/>
      <c r="F192" s="434">
        <f>ROUNDUP(SUM(F185:F191),0)</f>
        <v>0</v>
      </c>
    </row>
    <row r="193" spans="1:6" s="122" customFormat="1" ht="30" customHeight="1" thickBot="1" x14ac:dyDescent="0.25">
      <c r="A193" s="146" t="s">
        <v>180</v>
      </c>
      <c r="B193" s="89"/>
      <c r="C193" s="92"/>
      <c r="D193" s="92"/>
      <c r="E193" s="398"/>
      <c r="F193" s="435"/>
    </row>
    <row r="194" spans="1:6" customFormat="1" ht="220.5" customHeight="1" x14ac:dyDescent="0.2">
      <c r="A194" s="93">
        <v>1</v>
      </c>
      <c r="B194" s="80" t="s">
        <v>181</v>
      </c>
      <c r="C194" s="58" t="s">
        <v>0</v>
      </c>
      <c r="D194" s="57">
        <v>1</v>
      </c>
      <c r="E194" s="411"/>
      <c r="F194" s="410">
        <f t="shared" ref="F194:F214" si="12">D194*E194</f>
        <v>0</v>
      </c>
    </row>
    <row r="195" spans="1:6" customFormat="1" ht="30" customHeight="1" x14ac:dyDescent="0.2">
      <c r="A195" s="93">
        <v>2</v>
      </c>
      <c r="B195" s="80" t="s">
        <v>182</v>
      </c>
      <c r="C195" s="58" t="s">
        <v>0</v>
      </c>
      <c r="D195" s="57">
        <v>1</v>
      </c>
      <c r="E195" s="411"/>
      <c r="F195" s="410">
        <f t="shared" si="12"/>
        <v>0</v>
      </c>
    </row>
    <row r="196" spans="1:6" customFormat="1" ht="66.75" customHeight="1" x14ac:dyDescent="0.2">
      <c r="A196" s="93">
        <v>3</v>
      </c>
      <c r="B196" s="80" t="s">
        <v>183</v>
      </c>
      <c r="C196" s="58" t="s">
        <v>0</v>
      </c>
      <c r="D196" s="57">
        <v>1</v>
      </c>
      <c r="E196" s="411"/>
      <c r="F196" s="410">
        <f t="shared" si="12"/>
        <v>0</v>
      </c>
    </row>
    <row r="197" spans="1:6" customFormat="1" ht="19.5" customHeight="1" x14ac:dyDescent="0.2">
      <c r="A197" s="93">
        <v>4</v>
      </c>
      <c r="B197" s="119" t="s">
        <v>184</v>
      </c>
      <c r="C197" s="120" t="s">
        <v>0</v>
      </c>
      <c r="D197" s="121">
        <v>2</v>
      </c>
      <c r="E197" s="411"/>
      <c r="F197" s="410">
        <f t="shared" si="12"/>
        <v>0</v>
      </c>
    </row>
    <row r="198" spans="1:6" customFormat="1" ht="19.5" customHeight="1" x14ac:dyDescent="0.2">
      <c r="A198" s="93">
        <v>5</v>
      </c>
      <c r="B198" s="80" t="s">
        <v>185</v>
      </c>
      <c r="C198" s="58" t="s">
        <v>0</v>
      </c>
      <c r="D198" s="57">
        <v>2</v>
      </c>
      <c r="E198" s="411"/>
      <c r="F198" s="410">
        <f t="shared" si="12"/>
        <v>0</v>
      </c>
    </row>
    <row r="199" spans="1:6" customFormat="1" ht="24" customHeight="1" x14ac:dyDescent="0.2">
      <c r="A199" s="93">
        <v>6</v>
      </c>
      <c r="B199" s="80" t="s">
        <v>186</v>
      </c>
      <c r="C199" s="58" t="s">
        <v>0</v>
      </c>
      <c r="D199" s="57">
        <v>1</v>
      </c>
      <c r="E199" s="411"/>
      <c r="F199" s="410">
        <f t="shared" si="12"/>
        <v>0</v>
      </c>
    </row>
    <row r="200" spans="1:6" customFormat="1" ht="41.25" customHeight="1" x14ac:dyDescent="0.2">
      <c r="A200" s="93">
        <v>7</v>
      </c>
      <c r="B200" s="80" t="s">
        <v>187</v>
      </c>
      <c r="C200" s="58" t="s">
        <v>0</v>
      </c>
      <c r="D200" s="57">
        <v>1</v>
      </c>
      <c r="E200" s="411"/>
      <c r="F200" s="410">
        <f t="shared" si="12"/>
        <v>0</v>
      </c>
    </row>
    <row r="201" spans="1:6" customFormat="1" ht="31.5" customHeight="1" x14ac:dyDescent="0.2">
      <c r="A201" s="93">
        <v>8</v>
      </c>
      <c r="B201" s="80" t="s">
        <v>188</v>
      </c>
      <c r="C201" s="58" t="s">
        <v>0</v>
      </c>
      <c r="D201" s="57">
        <v>41</v>
      </c>
      <c r="E201" s="411"/>
      <c r="F201" s="410">
        <f t="shared" si="12"/>
        <v>0</v>
      </c>
    </row>
    <row r="202" spans="1:6" customFormat="1" ht="30.75" customHeight="1" x14ac:dyDescent="0.2">
      <c r="A202" s="93">
        <v>9</v>
      </c>
      <c r="B202" s="80" t="s">
        <v>189</v>
      </c>
      <c r="C202" s="58" t="s">
        <v>0</v>
      </c>
      <c r="D202" s="57">
        <v>2</v>
      </c>
      <c r="E202" s="411"/>
      <c r="F202" s="410">
        <f t="shared" si="12"/>
        <v>0</v>
      </c>
    </row>
    <row r="203" spans="1:6" customFormat="1" ht="23.25" customHeight="1" x14ac:dyDescent="0.2">
      <c r="A203" s="93">
        <v>10</v>
      </c>
      <c r="B203" s="80" t="s">
        <v>190</v>
      </c>
      <c r="C203" s="58" t="s">
        <v>0</v>
      </c>
      <c r="D203" s="57">
        <v>4</v>
      </c>
      <c r="E203" s="411"/>
      <c r="F203" s="410">
        <f t="shared" si="12"/>
        <v>0</v>
      </c>
    </row>
    <row r="204" spans="1:6" s="3" customFormat="1" ht="27.75" customHeight="1" x14ac:dyDescent="0.2">
      <c r="A204" s="93">
        <v>11</v>
      </c>
      <c r="B204" s="80" t="s">
        <v>191</v>
      </c>
      <c r="C204" s="58" t="s">
        <v>0</v>
      </c>
      <c r="D204" s="57">
        <v>13</v>
      </c>
      <c r="E204" s="411"/>
      <c r="F204" s="410">
        <f t="shared" si="12"/>
        <v>0</v>
      </c>
    </row>
    <row r="205" spans="1:6" customFormat="1" ht="17.25" customHeight="1" x14ac:dyDescent="0.2">
      <c r="A205" s="93">
        <v>12</v>
      </c>
      <c r="B205" s="80" t="s">
        <v>192</v>
      </c>
      <c r="C205" s="58" t="s">
        <v>0</v>
      </c>
      <c r="D205" s="57">
        <v>13</v>
      </c>
      <c r="E205" s="411"/>
      <c r="F205" s="410">
        <f t="shared" si="12"/>
        <v>0</v>
      </c>
    </row>
    <row r="206" spans="1:6" customFormat="1" ht="18" customHeight="1" x14ac:dyDescent="0.2">
      <c r="A206" s="93">
        <v>13</v>
      </c>
      <c r="B206" s="80" t="s">
        <v>193</v>
      </c>
      <c r="C206" s="58" t="s">
        <v>0</v>
      </c>
      <c r="D206" s="57">
        <f>D204</f>
        <v>13</v>
      </c>
      <c r="E206" s="411"/>
      <c r="F206" s="410">
        <f t="shared" si="12"/>
        <v>0</v>
      </c>
    </row>
    <row r="207" spans="1:6" customFormat="1" ht="35.25" customHeight="1" x14ac:dyDescent="0.2">
      <c r="A207" s="93">
        <v>14</v>
      </c>
      <c r="B207" s="80" t="s">
        <v>194</v>
      </c>
      <c r="C207" s="58" t="s">
        <v>0</v>
      </c>
      <c r="D207" s="57">
        <v>5</v>
      </c>
      <c r="E207" s="411"/>
      <c r="F207" s="410">
        <f t="shared" si="12"/>
        <v>0</v>
      </c>
    </row>
    <row r="208" spans="1:6" customFormat="1" ht="19.5" customHeight="1" x14ac:dyDescent="0.2">
      <c r="A208" s="93">
        <v>15</v>
      </c>
      <c r="B208" s="80" t="s">
        <v>195</v>
      </c>
      <c r="C208" s="58" t="s">
        <v>0</v>
      </c>
      <c r="D208" s="57">
        <v>5</v>
      </c>
      <c r="E208" s="411"/>
      <c r="F208" s="410">
        <f t="shared" si="12"/>
        <v>0</v>
      </c>
    </row>
    <row r="209" spans="1:6" customFormat="1" ht="40.5" customHeight="1" x14ac:dyDescent="0.2">
      <c r="A209" s="93">
        <v>16</v>
      </c>
      <c r="B209" s="80" t="s">
        <v>196</v>
      </c>
      <c r="C209" s="58" t="s">
        <v>0</v>
      </c>
      <c r="D209" s="57">
        <v>4</v>
      </c>
      <c r="E209" s="411"/>
      <c r="F209" s="410">
        <f t="shared" si="12"/>
        <v>0</v>
      </c>
    </row>
    <row r="210" spans="1:6" customFormat="1" ht="33" customHeight="1" x14ac:dyDescent="0.2">
      <c r="A210" s="93">
        <v>17</v>
      </c>
      <c r="B210" s="80" t="s">
        <v>197</v>
      </c>
      <c r="C210" s="58" t="s">
        <v>25</v>
      </c>
      <c r="D210" s="57">
        <v>750</v>
      </c>
      <c r="E210" s="411"/>
      <c r="F210" s="410">
        <f t="shared" si="12"/>
        <v>0</v>
      </c>
    </row>
    <row r="211" spans="1:6" customFormat="1" ht="31.5" customHeight="1" x14ac:dyDescent="0.2">
      <c r="A211" s="93">
        <v>18</v>
      </c>
      <c r="B211" s="80" t="s">
        <v>198</v>
      </c>
      <c r="C211" s="58" t="s">
        <v>25</v>
      </c>
      <c r="D211" s="57">
        <v>180</v>
      </c>
      <c r="E211" s="411"/>
      <c r="F211" s="410">
        <f t="shared" si="12"/>
        <v>0</v>
      </c>
    </row>
    <row r="212" spans="1:6" customFormat="1" ht="41.25" customHeight="1" x14ac:dyDescent="0.2">
      <c r="A212" s="55" t="s">
        <v>199</v>
      </c>
      <c r="B212" s="56" t="s">
        <v>82</v>
      </c>
      <c r="C212" s="58" t="s">
        <v>25</v>
      </c>
      <c r="D212" s="58">
        <v>350</v>
      </c>
      <c r="E212" s="411"/>
      <c r="F212" s="410">
        <f t="shared" si="12"/>
        <v>0</v>
      </c>
    </row>
    <row r="213" spans="1:6" customFormat="1" ht="111.75" customHeight="1" x14ac:dyDescent="0.2">
      <c r="A213" s="93">
        <v>20</v>
      </c>
      <c r="B213" s="80" t="s">
        <v>200</v>
      </c>
      <c r="C213" s="57" t="s">
        <v>46</v>
      </c>
      <c r="D213" s="57">
        <v>1</v>
      </c>
      <c r="E213" s="411"/>
      <c r="F213" s="410">
        <f t="shared" si="12"/>
        <v>0</v>
      </c>
    </row>
    <row r="214" spans="1:6" customFormat="1" ht="27" customHeight="1" thickBot="1" x14ac:dyDescent="0.25">
      <c r="A214" s="93">
        <v>21</v>
      </c>
      <c r="B214" s="80" t="s">
        <v>201</v>
      </c>
      <c r="C214" s="58" t="s">
        <v>46</v>
      </c>
      <c r="D214" s="57">
        <v>1</v>
      </c>
      <c r="E214" s="411"/>
      <c r="F214" s="410">
        <f t="shared" si="12"/>
        <v>0</v>
      </c>
    </row>
    <row r="215" spans="1:6" customFormat="1" ht="30" customHeight="1" thickBot="1" x14ac:dyDescent="0.25">
      <c r="A215" s="123" t="s">
        <v>74</v>
      </c>
      <c r="B215" s="124" t="s">
        <v>202</v>
      </c>
      <c r="C215" s="125"/>
      <c r="D215" s="125"/>
      <c r="E215" s="436"/>
      <c r="F215" s="437">
        <f>SUM(F194:F214)</f>
        <v>0</v>
      </c>
    </row>
    <row r="216" spans="1:6" customFormat="1" ht="30" customHeight="1" thickBot="1" x14ac:dyDescent="0.25">
      <c r="A216" s="146" t="s">
        <v>203</v>
      </c>
      <c r="B216" s="89"/>
      <c r="C216" s="92"/>
      <c r="D216" s="92"/>
      <c r="E216" s="398"/>
      <c r="F216" s="435"/>
    </row>
    <row r="217" spans="1:6" customFormat="1" ht="74.25" customHeight="1" x14ac:dyDescent="0.2">
      <c r="A217" s="106" t="s">
        <v>24</v>
      </c>
      <c r="B217" s="119" t="s">
        <v>204</v>
      </c>
      <c r="C217" s="120" t="s">
        <v>0</v>
      </c>
      <c r="D217" s="121">
        <v>1</v>
      </c>
      <c r="E217" s="409"/>
      <c r="F217" s="410">
        <f t="shared" ref="F217:F232" si="13">D217*E217</f>
        <v>0</v>
      </c>
    </row>
    <row r="218" spans="1:6" customFormat="1" ht="48" customHeight="1" x14ac:dyDescent="0.2">
      <c r="A218" s="126">
        <v>2</v>
      </c>
      <c r="B218" s="119" t="s">
        <v>205</v>
      </c>
      <c r="C218" s="127" t="s">
        <v>0</v>
      </c>
      <c r="D218" s="128">
        <v>1</v>
      </c>
      <c r="E218" s="438"/>
      <c r="F218" s="410">
        <f t="shared" si="13"/>
        <v>0</v>
      </c>
    </row>
    <row r="219" spans="1:6" customFormat="1" ht="21" customHeight="1" x14ac:dyDescent="0.2">
      <c r="A219" s="106" t="s">
        <v>27</v>
      </c>
      <c r="B219" s="119" t="s">
        <v>206</v>
      </c>
      <c r="C219" s="120" t="s">
        <v>0</v>
      </c>
      <c r="D219" s="121">
        <v>2</v>
      </c>
      <c r="E219" s="409"/>
      <c r="F219" s="410">
        <f t="shared" si="13"/>
        <v>0</v>
      </c>
    </row>
    <row r="220" spans="1:6" customFormat="1" ht="42.75" customHeight="1" x14ac:dyDescent="0.2">
      <c r="A220" s="106" t="s">
        <v>29</v>
      </c>
      <c r="B220" s="119" t="s">
        <v>207</v>
      </c>
      <c r="C220" s="120" t="s">
        <v>0</v>
      </c>
      <c r="D220" s="121">
        <v>1</v>
      </c>
      <c r="E220" s="409"/>
      <c r="F220" s="410">
        <f t="shared" si="13"/>
        <v>0</v>
      </c>
    </row>
    <row r="221" spans="1:6" customFormat="1" ht="31.5" customHeight="1" x14ac:dyDescent="0.2">
      <c r="A221" s="106" t="s">
        <v>31</v>
      </c>
      <c r="B221" s="119" t="s">
        <v>208</v>
      </c>
      <c r="C221" s="120" t="s">
        <v>0</v>
      </c>
      <c r="D221" s="121">
        <v>1</v>
      </c>
      <c r="E221" s="409"/>
      <c r="F221" s="410">
        <f t="shared" si="13"/>
        <v>0</v>
      </c>
    </row>
    <row r="222" spans="1:6" customFormat="1" ht="99" customHeight="1" x14ac:dyDescent="0.2">
      <c r="A222" s="106" t="s">
        <v>33</v>
      </c>
      <c r="B222" s="119" t="s">
        <v>209</v>
      </c>
      <c r="C222" s="120" t="s">
        <v>0</v>
      </c>
      <c r="D222" s="121">
        <v>14</v>
      </c>
      <c r="E222" s="409"/>
      <c r="F222" s="410">
        <f t="shared" si="13"/>
        <v>0</v>
      </c>
    </row>
    <row r="223" spans="1:6" customFormat="1" ht="21.75" customHeight="1" x14ac:dyDescent="0.2">
      <c r="A223" s="106" t="s">
        <v>34</v>
      </c>
      <c r="B223" s="119" t="s">
        <v>210</v>
      </c>
      <c r="C223" s="120" t="s">
        <v>0</v>
      </c>
      <c r="D223" s="121">
        <v>14</v>
      </c>
      <c r="E223" s="409"/>
      <c r="F223" s="410">
        <f t="shared" si="13"/>
        <v>0</v>
      </c>
    </row>
    <row r="224" spans="1:6" customFormat="1" ht="72" x14ac:dyDescent="0.2">
      <c r="A224" s="106" t="s">
        <v>35</v>
      </c>
      <c r="B224" s="119" t="s">
        <v>211</v>
      </c>
      <c r="C224" s="120" t="s">
        <v>0</v>
      </c>
      <c r="D224" s="121">
        <v>1</v>
      </c>
      <c r="E224" s="409"/>
      <c r="F224" s="410">
        <f t="shared" si="13"/>
        <v>0</v>
      </c>
    </row>
    <row r="225" spans="1:6" customFormat="1" ht="44.25" customHeight="1" x14ac:dyDescent="0.2">
      <c r="A225" s="106" t="s">
        <v>36</v>
      </c>
      <c r="B225" s="119" t="s">
        <v>212</v>
      </c>
      <c r="C225" s="120" t="s">
        <v>0</v>
      </c>
      <c r="D225" s="121">
        <v>1</v>
      </c>
      <c r="E225" s="409"/>
      <c r="F225" s="410">
        <f t="shared" si="13"/>
        <v>0</v>
      </c>
    </row>
    <row r="226" spans="1:6" customFormat="1" ht="51" customHeight="1" x14ac:dyDescent="0.2">
      <c r="A226" s="106" t="s">
        <v>37</v>
      </c>
      <c r="B226" s="119" t="s">
        <v>213</v>
      </c>
      <c r="C226" s="120" t="s">
        <v>0</v>
      </c>
      <c r="D226" s="121">
        <v>1</v>
      </c>
      <c r="E226" s="409"/>
      <c r="F226" s="410">
        <f t="shared" si="13"/>
        <v>0</v>
      </c>
    </row>
    <row r="227" spans="1:6" customFormat="1" ht="30" customHeight="1" x14ac:dyDescent="0.2">
      <c r="A227" s="106" t="s">
        <v>38</v>
      </c>
      <c r="B227" s="119" t="s">
        <v>214</v>
      </c>
      <c r="C227" s="120" t="s">
        <v>0</v>
      </c>
      <c r="D227" s="121">
        <v>1</v>
      </c>
      <c r="E227" s="409"/>
      <c r="F227" s="410">
        <f t="shared" si="13"/>
        <v>0</v>
      </c>
    </row>
    <row r="228" spans="1:6" customFormat="1" ht="66" customHeight="1" x14ac:dyDescent="0.2">
      <c r="A228" s="106" t="s">
        <v>39</v>
      </c>
      <c r="B228" s="119" t="s">
        <v>215</v>
      </c>
      <c r="C228" s="120" t="s">
        <v>0</v>
      </c>
      <c r="D228" s="121">
        <v>1</v>
      </c>
      <c r="E228" s="409"/>
      <c r="F228" s="410">
        <f t="shared" si="13"/>
        <v>0</v>
      </c>
    </row>
    <row r="229" spans="1:6" customFormat="1" ht="87.75" customHeight="1" x14ac:dyDescent="0.2">
      <c r="A229" s="93">
        <v>13</v>
      </c>
      <c r="B229" s="119" t="s">
        <v>216</v>
      </c>
      <c r="C229" s="120" t="s">
        <v>46</v>
      </c>
      <c r="D229" s="121">
        <v>1</v>
      </c>
      <c r="E229" s="411"/>
      <c r="F229" s="410">
        <f t="shared" si="13"/>
        <v>0</v>
      </c>
    </row>
    <row r="230" spans="1:6" customFormat="1" ht="20.25" customHeight="1" x14ac:dyDescent="0.2">
      <c r="A230" s="93">
        <v>14</v>
      </c>
      <c r="B230" s="119" t="s">
        <v>217</v>
      </c>
      <c r="C230" s="120" t="s">
        <v>25</v>
      </c>
      <c r="D230" s="121">
        <v>360</v>
      </c>
      <c r="E230" s="411"/>
      <c r="F230" s="410">
        <f t="shared" si="13"/>
        <v>0</v>
      </c>
    </row>
    <row r="231" spans="1:6" customFormat="1" ht="20.25" customHeight="1" x14ac:dyDescent="0.2">
      <c r="A231" s="93">
        <v>15</v>
      </c>
      <c r="B231" s="119" t="s">
        <v>218</v>
      </c>
      <c r="C231" s="120" t="s">
        <v>25</v>
      </c>
      <c r="D231" s="121">
        <v>20</v>
      </c>
      <c r="E231" s="411"/>
      <c r="F231" s="410">
        <f t="shared" si="13"/>
        <v>0</v>
      </c>
    </row>
    <row r="232" spans="1:6" customFormat="1" ht="42.75" customHeight="1" thickBot="1" x14ac:dyDescent="0.25">
      <c r="A232" s="55" t="s">
        <v>45</v>
      </c>
      <c r="B232" s="56" t="s">
        <v>28</v>
      </c>
      <c r="C232" s="58" t="s">
        <v>25</v>
      </c>
      <c r="D232" s="58">
        <f>SUM(D230:D231)</f>
        <v>380</v>
      </c>
      <c r="E232" s="411"/>
      <c r="F232" s="410">
        <f t="shared" si="13"/>
        <v>0</v>
      </c>
    </row>
    <row r="233" spans="1:6" customFormat="1" ht="30" customHeight="1" thickBot="1" x14ac:dyDescent="0.25">
      <c r="A233" s="129"/>
      <c r="B233" s="65" t="s">
        <v>219</v>
      </c>
      <c r="C233" s="130"/>
      <c r="D233" s="130"/>
      <c r="E233" s="433"/>
      <c r="F233" s="434">
        <f>SUM(F217:F232)</f>
        <v>0</v>
      </c>
    </row>
    <row r="234" spans="1:6" customFormat="1" ht="30" customHeight="1" thickBot="1" x14ac:dyDescent="0.25">
      <c r="A234" s="159" t="s">
        <v>220</v>
      </c>
      <c r="B234" s="131"/>
      <c r="C234" s="132"/>
      <c r="D234" s="132"/>
      <c r="E234" s="439"/>
      <c r="F234" s="440" t="s">
        <v>263</v>
      </c>
    </row>
    <row r="235" spans="1:6" s="122" customFormat="1" ht="64.5" customHeight="1" x14ac:dyDescent="0.2">
      <c r="A235" s="93">
        <v>1</v>
      </c>
      <c r="B235" s="56" t="s">
        <v>221</v>
      </c>
      <c r="C235" s="57" t="s">
        <v>46</v>
      </c>
      <c r="D235" s="57">
        <v>1</v>
      </c>
      <c r="E235" s="409"/>
      <c r="F235" s="410">
        <f t="shared" ref="F235:F240" si="14">D235*E235</f>
        <v>0</v>
      </c>
    </row>
    <row r="236" spans="1:6" s="107" customFormat="1" ht="61.5" customHeight="1" x14ac:dyDescent="0.2">
      <c r="A236" s="93">
        <v>2</v>
      </c>
      <c r="B236" s="56" t="s">
        <v>222</v>
      </c>
      <c r="C236" s="57" t="s">
        <v>46</v>
      </c>
      <c r="D236" s="57">
        <v>1</v>
      </c>
      <c r="E236" s="409"/>
      <c r="F236" s="410">
        <f t="shared" si="14"/>
        <v>0</v>
      </c>
    </row>
    <row r="237" spans="1:6" s="122" customFormat="1" ht="74.25" customHeight="1" x14ac:dyDescent="0.2">
      <c r="A237" s="93">
        <v>3</v>
      </c>
      <c r="B237" s="56" t="s">
        <v>223</v>
      </c>
      <c r="C237" s="57" t="s">
        <v>46</v>
      </c>
      <c r="D237" s="57">
        <v>7</v>
      </c>
      <c r="E237" s="409"/>
      <c r="F237" s="410">
        <f t="shared" si="14"/>
        <v>0</v>
      </c>
    </row>
    <row r="238" spans="1:6" s="122" customFormat="1" ht="48.75" customHeight="1" x14ac:dyDescent="0.2">
      <c r="A238" s="93">
        <v>4</v>
      </c>
      <c r="B238" s="56" t="s">
        <v>224</v>
      </c>
      <c r="C238" s="57" t="s">
        <v>46</v>
      </c>
      <c r="D238" s="57">
        <v>2</v>
      </c>
      <c r="E238" s="409"/>
      <c r="F238" s="410">
        <f t="shared" si="14"/>
        <v>0</v>
      </c>
    </row>
    <row r="239" spans="1:6" s="122" customFormat="1" ht="31.5" customHeight="1" x14ac:dyDescent="0.2">
      <c r="A239" s="93">
        <v>5</v>
      </c>
      <c r="B239" s="56" t="s">
        <v>225</v>
      </c>
      <c r="C239" s="57" t="s">
        <v>0</v>
      </c>
      <c r="D239" s="57">
        <v>2</v>
      </c>
      <c r="E239" s="409"/>
      <c r="F239" s="410">
        <f t="shared" si="14"/>
        <v>0</v>
      </c>
    </row>
    <row r="240" spans="1:6" s="122" customFormat="1" ht="42" customHeight="1" thickBot="1" x14ac:dyDescent="0.25">
      <c r="A240" s="93">
        <v>6</v>
      </c>
      <c r="B240" s="56" t="s">
        <v>226</v>
      </c>
      <c r="C240" s="57" t="s">
        <v>25</v>
      </c>
      <c r="D240" s="57">
        <v>120</v>
      </c>
      <c r="E240" s="409"/>
      <c r="F240" s="410">
        <f t="shared" si="14"/>
        <v>0</v>
      </c>
    </row>
    <row r="241" spans="1:9" s="122" customFormat="1" ht="30" customHeight="1" thickBot="1" x14ac:dyDescent="0.25">
      <c r="A241" s="90" t="s">
        <v>74</v>
      </c>
      <c r="B241" s="65" t="s">
        <v>227</v>
      </c>
      <c r="C241" s="91"/>
      <c r="D241" s="91"/>
      <c r="E241" s="433"/>
      <c r="F241" s="434">
        <f>SUM(F235:F240)</f>
        <v>0</v>
      </c>
    </row>
    <row r="242" spans="1:9" s="122" customFormat="1" ht="30" customHeight="1" thickBot="1" x14ac:dyDescent="0.25">
      <c r="A242" s="154" t="s">
        <v>228</v>
      </c>
      <c r="B242" s="86"/>
      <c r="C242" s="87"/>
      <c r="D242" s="87"/>
      <c r="E242" s="420"/>
      <c r="F242" s="421"/>
    </row>
    <row r="243" spans="1:9" s="122" customFormat="1" ht="51" customHeight="1" x14ac:dyDescent="0.2">
      <c r="A243" s="133">
        <v>1</v>
      </c>
      <c r="B243" s="68" t="s">
        <v>264</v>
      </c>
      <c r="C243" s="58" t="s">
        <v>0</v>
      </c>
      <c r="D243" s="58">
        <v>138</v>
      </c>
      <c r="E243" s="411"/>
      <c r="F243" s="410">
        <f t="shared" ref="F243:F261" si="15">D243*E243</f>
        <v>0</v>
      </c>
    </row>
    <row r="244" spans="1:9" s="122" customFormat="1" ht="39.75" customHeight="1" x14ac:dyDescent="0.2">
      <c r="A244" s="133">
        <v>2</v>
      </c>
      <c r="B244" s="68" t="s">
        <v>265</v>
      </c>
      <c r="C244" s="58" t="s">
        <v>0</v>
      </c>
      <c r="D244" s="58">
        <v>7</v>
      </c>
      <c r="E244" s="411"/>
      <c r="F244" s="410">
        <f t="shared" si="15"/>
        <v>0</v>
      </c>
    </row>
    <row r="245" spans="1:9" s="122" customFormat="1" ht="42.75" customHeight="1" x14ac:dyDescent="0.2">
      <c r="A245" s="133">
        <v>3</v>
      </c>
      <c r="B245" s="68" t="s">
        <v>266</v>
      </c>
      <c r="C245" s="58" t="s">
        <v>0</v>
      </c>
      <c r="D245" s="58">
        <v>60</v>
      </c>
      <c r="E245" s="411"/>
      <c r="F245" s="410">
        <f t="shared" si="15"/>
        <v>0</v>
      </c>
    </row>
    <row r="246" spans="1:9" s="122" customFormat="1" ht="66" customHeight="1" x14ac:dyDescent="0.2">
      <c r="A246" s="133">
        <v>4</v>
      </c>
      <c r="B246" s="68" t="s">
        <v>267</v>
      </c>
      <c r="C246" s="58" t="s">
        <v>0</v>
      </c>
      <c r="D246" s="58">
        <v>6</v>
      </c>
      <c r="E246" s="411"/>
      <c r="F246" s="410">
        <f t="shared" si="15"/>
        <v>0</v>
      </c>
    </row>
    <row r="247" spans="1:9" s="122" customFormat="1" ht="40.5" customHeight="1" x14ac:dyDescent="0.2">
      <c r="A247" s="133">
        <v>5</v>
      </c>
      <c r="B247" s="68" t="s">
        <v>268</v>
      </c>
      <c r="C247" s="58" t="s">
        <v>0</v>
      </c>
      <c r="D247" s="58">
        <v>1</v>
      </c>
      <c r="E247" s="411"/>
      <c r="F247" s="410">
        <f t="shared" si="15"/>
        <v>0</v>
      </c>
    </row>
    <row r="248" spans="1:9" s="122" customFormat="1" ht="32.25" customHeight="1" x14ac:dyDescent="0.2">
      <c r="A248" s="133">
        <v>6</v>
      </c>
      <c r="B248" s="68" t="s">
        <v>269</v>
      </c>
      <c r="C248" s="58" t="s">
        <v>0</v>
      </c>
      <c r="D248" s="58">
        <v>1</v>
      </c>
      <c r="E248" s="411"/>
      <c r="F248" s="410">
        <f t="shared" si="15"/>
        <v>0</v>
      </c>
    </row>
    <row r="249" spans="1:9" s="122" customFormat="1" ht="44.25" customHeight="1" x14ac:dyDescent="0.2">
      <c r="A249" s="133">
        <v>7</v>
      </c>
      <c r="B249" s="68" t="s">
        <v>270</v>
      </c>
      <c r="C249" s="58" t="s">
        <v>0</v>
      </c>
      <c r="D249" s="58">
        <v>12</v>
      </c>
      <c r="E249" s="411"/>
      <c r="F249" s="410">
        <f t="shared" si="15"/>
        <v>0</v>
      </c>
    </row>
    <row r="250" spans="1:9" s="122" customFormat="1" ht="37.5" customHeight="1" x14ac:dyDescent="0.2">
      <c r="A250" s="133">
        <v>8</v>
      </c>
      <c r="B250" s="68" t="s">
        <v>271</v>
      </c>
      <c r="C250" s="58" t="s">
        <v>0</v>
      </c>
      <c r="D250" s="58">
        <v>7</v>
      </c>
      <c r="E250" s="411"/>
      <c r="F250" s="410">
        <f t="shared" si="15"/>
        <v>0</v>
      </c>
    </row>
    <row r="251" spans="1:9" s="122" customFormat="1" ht="38.25" customHeight="1" x14ac:dyDescent="0.2">
      <c r="A251" s="133">
        <v>9</v>
      </c>
      <c r="B251" s="68" t="s">
        <v>272</v>
      </c>
      <c r="C251" s="58" t="s">
        <v>0</v>
      </c>
      <c r="D251" s="58">
        <v>24</v>
      </c>
      <c r="E251" s="411"/>
      <c r="F251" s="410">
        <f t="shared" si="15"/>
        <v>0</v>
      </c>
    </row>
    <row r="252" spans="1:9" s="122" customFormat="1" ht="42" customHeight="1" x14ac:dyDescent="0.2">
      <c r="A252" s="133">
        <v>10</v>
      </c>
      <c r="B252" s="68" t="s">
        <v>273</v>
      </c>
      <c r="C252" s="58" t="s">
        <v>0</v>
      </c>
      <c r="D252" s="58">
        <v>6</v>
      </c>
      <c r="E252" s="411"/>
      <c r="F252" s="410">
        <f t="shared" si="15"/>
        <v>0</v>
      </c>
      <c r="G252" s="58"/>
      <c r="H252" s="134"/>
      <c r="I252" s="59"/>
    </row>
    <row r="253" spans="1:9" s="122" customFormat="1" ht="32.25" customHeight="1" x14ac:dyDescent="0.2">
      <c r="A253" s="133">
        <v>11</v>
      </c>
      <c r="B253" s="68" t="s">
        <v>274</v>
      </c>
      <c r="C253" s="58" t="s">
        <v>0</v>
      </c>
      <c r="D253" s="58">
        <v>4</v>
      </c>
      <c r="E253" s="411"/>
      <c r="F253" s="410">
        <f t="shared" si="15"/>
        <v>0</v>
      </c>
      <c r="G253" s="58"/>
      <c r="H253" s="134"/>
      <c r="I253" s="59"/>
    </row>
    <row r="254" spans="1:9" customFormat="1" ht="21" customHeight="1" x14ac:dyDescent="0.2">
      <c r="A254" s="133">
        <v>12</v>
      </c>
      <c r="B254" s="68" t="s">
        <v>275</v>
      </c>
      <c r="C254" s="58" t="s">
        <v>0</v>
      </c>
      <c r="D254" s="58">
        <v>7</v>
      </c>
      <c r="E254" s="411"/>
      <c r="F254" s="410">
        <f t="shared" si="15"/>
        <v>0</v>
      </c>
    </row>
    <row r="255" spans="1:9" customFormat="1" ht="30" customHeight="1" x14ac:dyDescent="0.2">
      <c r="A255" s="133">
        <v>13</v>
      </c>
      <c r="B255" s="68" t="s">
        <v>276</v>
      </c>
      <c r="C255" s="58" t="s">
        <v>25</v>
      </c>
      <c r="D255" s="58">
        <v>220</v>
      </c>
      <c r="E255" s="411"/>
      <c r="F255" s="410">
        <f t="shared" si="15"/>
        <v>0</v>
      </c>
    </row>
    <row r="256" spans="1:9" customFormat="1" ht="30" customHeight="1" x14ac:dyDescent="0.2">
      <c r="A256" s="133">
        <v>14</v>
      </c>
      <c r="B256" s="68" t="s">
        <v>277</v>
      </c>
      <c r="C256" s="58" t="s">
        <v>0</v>
      </c>
      <c r="D256" s="58">
        <v>27</v>
      </c>
      <c r="E256" s="411"/>
      <c r="F256" s="410">
        <f t="shared" si="15"/>
        <v>0</v>
      </c>
    </row>
    <row r="257" spans="1:6" customFormat="1" ht="40.5" customHeight="1" x14ac:dyDescent="0.2">
      <c r="A257" s="133">
        <v>15</v>
      </c>
      <c r="B257" s="68" t="s">
        <v>278</v>
      </c>
      <c r="C257" s="58" t="s">
        <v>0</v>
      </c>
      <c r="D257" s="58">
        <v>24</v>
      </c>
      <c r="E257" s="411"/>
      <c r="F257" s="410">
        <f t="shared" si="15"/>
        <v>0</v>
      </c>
    </row>
    <row r="258" spans="1:6" customFormat="1" ht="27" customHeight="1" x14ac:dyDescent="0.2">
      <c r="A258" s="133">
        <v>16</v>
      </c>
      <c r="B258" s="68" t="s">
        <v>279</v>
      </c>
      <c r="C258" s="58" t="s">
        <v>25</v>
      </c>
      <c r="D258" s="58">
        <v>225</v>
      </c>
      <c r="E258" s="411"/>
      <c r="F258" s="410">
        <f t="shared" si="15"/>
        <v>0</v>
      </c>
    </row>
    <row r="259" spans="1:6" customFormat="1" ht="19.5" customHeight="1" x14ac:dyDescent="0.2">
      <c r="A259" s="133">
        <v>17</v>
      </c>
      <c r="B259" s="68" t="s">
        <v>85</v>
      </c>
      <c r="C259" s="58" t="s">
        <v>229</v>
      </c>
      <c r="D259" s="58">
        <v>5</v>
      </c>
      <c r="E259" s="411"/>
      <c r="F259" s="410">
        <f t="shared" si="15"/>
        <v>0</v>
      </c>
    </row>
    <row r="260" spans="1:6" customFormat="1" ht="49.5" customHeight="1" x14ac:dyDescent="0.2">
      <c r="A260" s="551">
        <v>18</v>
      </c>
      <c r="B260" s="552" t="s">
        <v>2070</v>
      </c>
      <c r="C260" s="58" t="s">
        <v>46</v>
      </c>
      <c r="D260" s="58">
        <v>2</v>
      </c>
      <c r="E260" s="411"/>
      <c r="F260" s="410">
        <f>D260*E260</f>
        <v>0</v>
      </c>
    </row>
    <row r="261" spans="1:6" customFormat="1" ht="30.75" customHeight="1" x14ac:dyDescent="0.2">
      <c r="A261" s="133">
        <v>19</v>
      </c>
      <c r="B261" s="68" t="s">
        <v>86</v>
      </c>
      <c r="C261" s="58" t="s">
        <v>46</v>
      </c>
      <c r="D261" s="58">
        <v>1</v>
      </c>
      <c r="E261" s="411"/>
      <c r="F261" s="410">
        <f t="shared" si="15"/>
        <v>0</v>
      </c>
    </row>
    <row r="262" spans="1:6" s="553" customFormat="1" ht="5.25" customHeight="1" thickBot="1" x14ac:dyDescent="0.25"/>
    <row r="263" spans="1:6" customFormat="1" ht="30" customHeight="1" thickBot="1" x14ac:dyDescent="0.25">
      <c r="A263" s="136" t="s">
        <v>74</v>
      </c>
      <c r="B263" s="65" t="s">
        <v>87</v>
      </c>
      <c r="C263" s="91"/>
      <c r="D263" s="91"/>
      <c r="E263" s="433"/>
      <c r="F263" s="434">
        <f>ROUNDUP(SUM(F243:F261),0)</f>
        <v>0</v>
      </c>
    </row>
    <row r="264" spans="1:6" customFormat="1" ht="30" customHeight="1" thickBot="1" x14ac:dyDescent="0.25">
      <c r="A264" s="154" t="s">
        <v>230</v>
      </c>
      <c r="B264" s="86"/>
      <c r="C264" s="87"/>
      <c r="D264" s="87"/>
      <c r="E264" s="420"/>
      <c r="F264" s="421"/>
    </row>
    <row r="265" spans="1:6" customFormat="1" ht="42.75" customHeight="1" x14ac:dyDescent="0.2">
      <c r="A265" s="95" t="s">
        <v>24</v>
      </c>
      <c r="B265" s="75" t="s">
        <v>231</v>
      </c>
      <c r="C265" s="88" t="s">
        <v>25</v>
      </c>
      <c r="D265" s="88">
        <v>115</v>
      </c>
      <c r="E265" s="441"/>
      <c r="F265" s="410">
        <f t="shared" ref="F265:F270" si="16">D265*E265</f>
        <v>0</v>
      </c>
    </row>
    <row r="266" spans="1:6" customFormat="1" ht="38.25" customHeight="1" x14ac:dyDescent="0.2">
      <c r="A266" s="55" t="s">
        <v>26</v>
      </c>
      <c r="B266" s="56" t="s">
        <v>140</v>
      </c>
      <c r="C266" s="58" t="s">
        <v>25</v>
      </c>
      <c r="D266" s="58">
        <v>110</v>
      </c>
      <c r="E266" s="422"/>
      <c r="F266" s="410">
        <f t="shared" si="16"/>
        <v>0</v>
      </c>
    </row>
    <row r="267" spans="1:6" customFormat="1" ht="29.25" customHeight="1" x14ac:dyDescent="0.2">
      <c r="A267" s="95" t="s">
        <v>27</v>
      </c>
      <c r="B267" s="75" t="s">
        <v>232</v>
      </c>
      <c r="C267" s="74" t="s">
        <v>25</v>
      </c>
      <c r="D267" s="74">
        <v>8</v>
      </c>
      <c r="E267" s="422"/>
      <c r="F267" s="410">
        <f t="shared" si="16"/>
        <v>0</v>
      </c>
    </row>
    <row r="268" spans="1:6" customFormat="1" ht="30" customHeight="1" x14ac:dyDescent="0.2">
      <c r="A268" s="55" t="s">
        <v>29</v>
      </c>
      <c r="B268" s="56" t="s">
        <v>233</v>
      </c>
      <c r="C268" s="57" t="s">
        <v>46</v>
      </c>
      <c r="D268" s="57">
        <v>1</v>
      </c>
      <c r="E268" s="441"/>
      <c r="F268" s="410">
        <f t="shared" si="16"/>
        <v>0</v>
      </c>
    </row>
    <row r="269" spans="1:6" ht="27.75" customHeight="1" x14ac:dyDescent="0.2">
      <c r="A269" s="79" t="s">
        <v>31</v>
      </c>
      <c r="B269" s="80" t="s">
        <v>234</v>
      </c>
      <c r="C269" s="58" t="s">
        <v>0</v>
      </c>
      <c r="D269" s="58">
        <v>1</v>
      </c>
      <c r="E269" s="422"/>
      <c r="F269" s="410">
        <f t="shared" si="16"/>
        <v>0</v>
      </c>
    </row>
    <row r="270" spans="1:6" customFormat="1" ht="38.25" thickBot="1" x14ac:dyDescent="0.25">
      <c r="A270" s="55" t="s">
        <v>33</v>
      </c>
      <c r="B270" s="56" t="s">
        <v>235</v>
      </c>
      <c r="C270" s="58" t="s">
        <v>46</v>
      </c>
      <c r="D270" s="58">
        <v>1</v>
      </c>
      <c r="E270" s="422"/>
      <c r="F270" s="410">
        <f t="shared" si="16"/>
        <v>0</v>
      </c>
    </row>
    <row r="271" spans="1:6" customFormat="1" ht="30" customHeight="1" thickBot="1" x14ac:dyDescent="0.25">
      <c r="A271" s="90" t="s">
        <v>74</v>
      </c>
      <c r="B271" s="65" t="s">
        <v>236</v>
      </c>
      <c r="C271" s="91"/>
      <c r="D271" s="91"/>
      <c r="E271" s="433"/>
      <c r="F271" s="434">
        <f>SUM(F265:F270)</f>
        <v>0</v>
      </c>
    </row>
    <row r="272" spans="1:6" customFormat="1" ht="30" customHeight="1" thickBot="1" x14ac:dyDescent="0.25">
      <c r="A272" s="154" t="s">
        <v>237</v>
      </c>
      <c r="B272" s="96"/>
      <c r="C272" s="87"/>
      <c r="D272" s="87"/>
      <c r="E272" s="420"/>
      <c r="F272" s="421"/>
    </row>
    <row r="273" spans="1:6" customFormat="1" ht="28.5" customHeight="1" x14ac:dyDescent="0.2">
      <c r="A273" s="95" t="s">
        <v>24</v>
      </c>
      <c r="B273" s="75" t="s">
        <v>88</v>
      </c>
      <c r="C273" s="88" t="s">
        <v>46</v>
      </c>
      <c r="D273" s="88">
        <v>1</v>
      </c>
      <c r="E273" s="441"/>
      <c r="F273" s="410">
        <f t="shared" ref="F273:F274" si="17">D273*E273</f>
        <v>0</v>
      </c>
    </row>
    <row r="274" spans="1:6" customFormat="1" ht="17.25" customHeight="1" thickBot="1" x14ac:dyDescent="0.25">
      <c r="A274" s="95" t="s">
        <v>26</v>
      </c>
      <c r="B274" s="75" t="s">
        <v>238</v>
      </c>
      <c r="C274" s="88" t="s">
        <v>46</v>
      </c>
      <c r="D274" s="88">
        <v>1</v>
      </c>
      <c r="E274" s="441"/>
      <c r="F274" s="410">
        <f t="shared" si="17"/>
        <v>0</v>
      </c>
    </row>
    <row r="275" spans="1:6" customFormat="1" ht="26.25" customHeight="1" thickBot="1" x14ac:dyDescent="0.25">
      <c r="A275" s="554" t="s">
        <v>74</v>
      </c>
      <c r="B275" s="555" t="s">
        <v>89</v>
      </c>
      <c r="C275" s="556"/>
      <c r="D275" s="556"/>
      <c r="E275" s="557"/>
      <c r="F275" s="558">
        <f>F273+F274</f>
        <v>0</v>
      </c>
    </row>
    <row r="276" spans="1:6" customFormat="1" ht="74.25" customHeight="1" thickTop="1" x14ac:dyDescent="0.2">
      <c r="A276" s="559"/>
      <c r="B276" s="560"/>
      <c r="C276" s="561"/>
      <c r="D276" s="561"/>
      <c r="E276" s="562"/>
      <c r="F276" s="563"/>
    </row>
    <row r="277" spans="1:6" customFormat="1" ht="15.75" x14ac:dyDescent="0.2">
      <c r="A277" s="564" t="s">
        <v>74</v>
      </c>
      <c r="B277" s="137" t="s">
        <v>90</v>
      </c>
      <c r="C277" s="160"/>
      <c r="D277" s="160"/>
      <c r="E277" s="442"/>
      <c r="F277" s="391"/>
    </row>
    <row r="278" spans="1:6" customFormat="1" ht="15.75" x14ac:dyDescent="0.2">
      <c r="A278" s="564"/>
      <c r="B278" s="137" t="s">
        <v>93</v>
      </c>
      <c r="C278" s="160"/>
      <c r="D278" s="160"/>
      <c r="E278" s="443">
        <f>F26</f>
        <v>0</v>
      </c>
      <c r="F278" s="391"/>
    </row>
    <row r="279" spans="1:6" customFormat="1" ht="15" x14ac:dyDescent="0.2">
      <c r="A279" s="565" t="s">
        <v>74</v>
      </c>
      <c r="B279" s="138" t="s">
        <v>239</v>
      </c>
      <c r="C279" s="160"/>
      <c r="D279" s="160"/>
      <c r="E279" s="443">
        <f>F58</f>
        <v>0</v>
      </c>
      <c r="F279" s="391"/>
    </row>
    <row r="280" spans="1:6" customFormat="1" ht="15" x14ac:dyDescent="0.2">
      <c r="A280" s="565" t="s">
        <v>74</v>
      </c>
      <c r="B280" s="138" t="s">
        <v>240</v>
      </c>
      <c r="C280" s="160"/>
      <c r="D280" s="160"/>
      <c r="E280" s="443">
        <f>F183</f>
        <v>0</v>
      </c>
      <c r="F280" s="391"/>
    </row>
    <row r="281" spans="1:6" customFormat="1" ht="15" x14ac:dyDescent="0.2">
      <c r="A281" s="565" t="s">
        <v>74</v>
      </c>
      <c r="B281" s="138" t="s">
        <v>241</v>
      </c>
      <c r="C281" s="160"/>
      <c r="D281" s="160"/>
      <c r="E281" s="443">
        <f>F192</f>
        <v>0</v>
      </c>
      <c r="F281" s="391"/>
    </row>
    <row r="282" spans="1:6" customFormat="1" ht="15" x14ac:dyDescent="0.2">
      <c r="A282" s="565" t="s">
        <v>74</v>
      </c>
      <c r="B282" s="138" t="s">
        <v>242</v>
      </c>
      <c r="C282" s="160"/>
      <c r="D282" s="160"/>
      <c r="E282" s="443">
        <f>F215</f>
        <v>0</v>
      </c>
      <c r="F282" s="391"/>
    </row>
    <row r="283" spans="1:6" customFormat="1" ht="15" x14ac:dyDescent="0.2">
      <c r="A283" s="565"/>
      <c r="B283" s="138" t="s">
        <v>203</v>
      </c>
      <c r="C283" s="160"/>
      <c r="D283" s="160"/>
      <c r="E283" s="443">
        <f>F233</f>
        <v>0</v>
      </c>
      <c r="F283" s="391"/>
    </row>
    <row r="284" spans="1:6" ht="15" x14ac:dyDescent="0.2">
      <c r="A284" s="565" t="s">
        <v>74</v>
      </c>
      <c r="B284" s="138" t="s">
        <v>220</v>
      </c>
      <c r="C284" s="160"/>
      <c r="D284" s="160"/>
      <c r="E284" s="443">
        <f>F241</f>
        <v>0</v>
      </c>
      <c r="F284" s="391"/>
    </row>
    <row r="285" spans="1:6" ht="15" x14ac:dyDescent="0.2">
      <c r="A285" s="565" t="s">
        <v>74</v>
      </c>
      <c r="B285" s="138" t="s">
        <v>228</v>
      </c>
      <c r="C285" s="161" t="s">
        <v>74</v>
      </c>
      <c r="D285" s="160"/>
      <c r="E285" s="443">
        <f>F263</f>
        <v>0</v>
      </c>
      <c r="F285" s="391"/>
    </row>
    <row r="286" spans="1:6" ht="15" x14ac:dyDescent="0.2">
      <c r="A286" s="565" t="s">
        <v>74</v>
      </c>
      <c r="B286" s="138" t="s">
        <v>243</v>
      </c>
      <c r="C286" s="161"/>
      <c r="D286" s="160"/>
      <c r="E286" s="443">
        <f>F271</f>
        <v>0</v>
      </c>
      <c r="F286" s="391"/>
    </row>
    <row r="287" spans="1:6" ht="15.75" thickBot="1" x14ac:dyDescent="0.25">
      <c r="A287" s="565" t="s">
        <v>74</v>
      </c>
      <c r="B287" s="139" t="s">
        <v>237</v>
      </c>
      <c r="C287" s="162"/>
      <c r="D287" s="162"/>
      <c r="E287" s="444">
        <f>F275</f>
        <v>0</v>
      </c>
      <c r="F287" s="391"/>
    </row>
    <row r="288" spans="1:6" ht="15" x14ac:dyDescent="0.2">
      <c r="A288" s="566" t="s">
        <v>74</v>
      </c>
      <c r="B288" s="137" t="s">
        <v>244</v>
      </c>
      <c r="C288" s="160"/>
      <c r="D288" s="160"/>
      <c r="E288" s="443">
        <f>SUM(E278:E287)</f>
        <v>0</v>
      </c>
      <c r="F288" s="391"/>
    </row>
    <row r="289" spans="1:6" ht="13.5" thickBot="1" x14ac:dyDescent="0.25">
      <c r="A289" s="567"/>
      <c r="B289" s="97"/>
      <c r="C289" s="163"/>
      <c r="D289" s="163"/>
      <c r="E289" s="445"/>
      <c r="F289" s="446"/>
    </row>
    <row r="290" spans="1:6" x14ac:dyDescent="0.2">
      <c r="E290" s="447"/>
    </row>
  </sheetData>
  <mergeCells count="1">
    <mergeCell ref="B9:F14"/>
  </mergeCells>
  <conditionalFormatting sqref="E190">
    <cfRule type="cellIs" dxfId="0" priority="1" stopIfTrue="1" operator="equal">
      <formula>0</formula>
    </cfRule>
  </conditionalFormatting>
  <pageMargins left="1.1417322834645669" right="0.11811023622047245" top="0.55118110236220474" bottom="0.47244094488188981" header="0.19685039370078741" footer="0"/>
  <pageSetup paperSize="9" scale="90" firstPageNumber="38" orientation="portrait" useFirstPageNumber="1" verticalDpi="300" r:id="rId1"/>
  <headerFooter alignWithMargins="0">
    <oddHeader>&amp;CPopis del Vrtec Ruše</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2C982-4C64-465B-AAAD-B2B8B4FE974E}">
  <dimension ref="A1:L1013"/>
  <sheetViews>
    <sheetView showZeros="0" defaultGridColor="0" topLeftCell="A110" colorId="58" zoomScale="115" zoomScaleNormal="115" zoomScaleSheetLayoutView="115" zoomScalePageLayoutView="115" workbookViewId="0">
      <selection activeCell="I127" sqref="I127"/>
    </sheetView>
  </sheetViews>
  <sheetFormatPr defaultColWidth="11.42578125" defaultRowHeight="11.25" x14ac:dyDescent="0.2"/>
  <cols>
    <col min="1" max="1" width="2.85546875" style="449" customWidth="1"/>
    <col min="2" max="2" width="4.28515625" style="450" customWidth="1"/>
    <col min="3" max="3" width="52.42578125" style="451" customWidth="1"/>
    <col min="4" max="4" width="5.28515625" style="452" customWidth="1"/>
    <col min="5" max="5" width="8.28515625" style="452" customWidth="1"/>
    <col min="6" max="6" width="7.7109375" style="535" customWidth="1"/>
    <col min="7" max="7" width="11.42578125" style="454"/>
    <col min="8" max="16384" width="11.42578125" style="453"/>
  </cols>
  <sheetData>
    <row r="1" spans="1:7" x14ac:dyDescent="0.2">
      <c r="F1" s="453"/>
    </row>
    <row r="2" spans="1:7" s="461" customFormat="1" ht="16.5" x14ac:dyDescent="0.3">
      <c r="A2" s="455"/>
      <c r="B2" s="456"/>
      <c r="C2" s="457" t="s">
        <v>1942</v>
      </c>
      <c r="D2" s="458"/>
      <c r="E2" s="458"/>
      <c r="F2" s="459"/>
      <c r="G2" s="460"/>
    </row>
    <row r="3" spans="1:7" s="466" customFormat="1" ht="13.5" x14ac:dyDescent="0.25">
      <c r="A3" s="462"/>
      <c r="B3" s="463"/>
      <c r="C3" s="464"/>
      <c r="D3" s="465"/>
      <c r="E3" s="465"/>
      <c r="F3" s="459"/>
      <c r="G3" s="460"/>
    </row>
    <row r="4" spans="1:7" s="466" customFormat="1" ht="13.5" x14ac:dyDescent="0.25">
      <c r="A4" s="462"/>
      <c r="B4" s="463"/>
      <c r="C4" s="467" t="s">
        <v>788</v>
      </c>
      <c r="D4" s="465"/>
      <c r="E4" s="465"/>
      <c r="F4" s="459"/>
      <c r="G4" s="460"/>
    </row>
    <row r="5" spans="1:7" s="466" customFormat="1" ht="25.5" x14ac:dyDescent="0.25">
      <c r="A5" s="462"/>
      <c r="B5" s="463" t="s">
        <v>48</v>
      </c>
      <c r="C5" s="467" t="s">
        <v>787</v>
      </c>
      <c r="D5" s="465"/>
      <c r="E5" s="465"/>
      <c r="F5" s="459"/>
      <c r="G5" s="460"/>
    </row>
    <row r="6" spans="1:7" s="466" customFormat="1" ht="25.5" x14ac:dyDescent="0.25">
      <c r="A6" s="462"/>
      <c r="B6" s="463" t="s">
        <v>48</v>
      </c>
      <c r="C6" s="467" t="s">
        <v>786</v>
      </c>
      <c r="D6" s="465"/>
      <c r="E6" s="465"/>
      <c r="F6" s="459"/>
      <c r="G6" s="460"/>
    </row>
    <row r="7" spans="1:7" s="466" customFormat="1" ht="51" x14ac:dyDescent="0.25">
      <c r="A7" s="462"/>
      <c r="B7" s="463" t="s">
        <v>48</v>
      </c>
      <c r="C7" s="467" t="s">
        <v>785</v>
      </c>
      <c r="D7" s="465"/>
      <c r="E7" s="465"/>
      <c r="F7" s="459"/>
      <c r="G7" s="460"/>
    </row>
    <row r="8" spans="1:7" s="466" customFormat="1" ht="25.5" x14ac:dyDescent="0.25">
      <c r="A8" s="462"/>
      <c r="B8" s="463" t="s">
        <v>48</v>
      </c>
      <c r="C8" s="467" t="s">
        <v>784</v>
      </c>
      <c r="D8" s="465"/>
      <c r="E8" s="465"/>
      <c r="F8" s="459"/>
      <c r="G8" s="460"/>
    </row>
    <row r="9" spans="1:7" s="466" customFormat="1" ht="38.25" x14ac:dyDescent="0.25">
      <c r="A9" s="462"/>
      <c r="B9" s="463" t="s">
        <v>48</v>
      </c>
      <c r="C9" s="467" t="s">
        <v>783</v>
      </c>
      <c r="D9" s="465"/>
      <c r="E9" s="465"/>
      <c r="F9" s="459"/>
      <c r="G9" s="460"/>
    </row>
    <row r="10" spans="1:7" s="466" customFormat="1" ht="51" x14ac:dyDescent="0.25">
      <c r="A10" s="462"/>
      <c r="B10" s="463" t="s">
        <v>48</v>
      </c>
      <c r="C10" s="467" t="s">
        <v>782</v>
      </c>
      <c r="D10" s="465"/>
      <c r="E10" s="465"/>
      <c r="F10" s="459"/>
      <c r="G10" s="460"/>
    </row>
    <row r="11" spans="1:7" s="466" customFormat="1" ht="25.5" x14ac:dyDescent="0.25">
      <c r="A11" s="462"/>
      <c r="B11" s="463" t="s">
        <v>48</v>
      </c>
      <c r="C11" s="467" t="s">
        <v>781</v>
      </c>
      <c r="D11" s="465"/>
      <c r="E11" s="465"/>
      <c r="F11" s="459"/>
      <c r="G11" s="460"/>
    </row>
    <row r="12" spans="1:7" s="466" customFormat="1" ht="13.5" x14ac:dyDescent="0.25">
      <c r="A12" s="462"/>
      <c r="B12" s="463" t="s">
        <v>48</v>
      </c>
      <c r="C12" s="467" t="s">
        <v>780</v>
      </c>
      <c r="D12" s="465"/>
      <c r="E12" s="465"/>
      <c r="F12" s="459"/>
      <c r="G12" s="460"/>
    </row>
    <row r="13" spans="1:7" s="466" customFormat="1" ht="25.5" x14ac:dyDescent="0.25">
      <c r="A13" s="462"/>
      <c r="B13" s="463" t="s">
        <v>48</v>
      </c>
      <c r="C13" s="467" t="s">
        <v>779</v>
      </c>
      <c r="D13" s="465"/>
      <c r="E13" s="465"/>
      <c r="F13" s="459"/>
      <c r="G13" s="460"/>
    </row>
    <row r="14" spans="1:7" s="466" customFormat="1" ht="25.5" x14ac:dyDescent="0.25">
      <c r="A14" s="462"/>
      <c r="B14" s="463" t="s">
        <v>48</v>
      </c>
      <c r="C14" s="467" t="s">
        <v>778</v>
      </c>
      <c r="D14" s="465"/>
      <c r="E14" s="465"/>
      <c r="F14" s="459"/>
      <c r="G14" s="460"/>
    </row>
    <row r="15" spans="1:7" s="466" customFormat="1" ht="38.25" x14ac:dyDescent="0.25">
      <c r="A15" s="462"/>
      <c r="B15" s="463" t="s">
        <v>48</v>
      </c>
      <c r="C15" s="467" t="s">
        <v>777</v>
      </c>
      <c r="D15" s="465"/>
      <c r="E15" s="465"/>
      <c r="F15" s="459"/>
      <c r="G15" s="460"/>
    </row>
    <row r="16" spans="1:7" s="466" customFormat="1" ht="25.5" x14ac:dyDescent="0.25">
      <c r="A16" s="462"/>
      <c r="B16" s="463" t="s">
        <v>48</v>
      </c>
      <c r="C16" s="467" t="s">
        <v>776</v>
      </c>
      <c r="D16" s="465"/>
      <c r="E16" s="465"/>
      <c r="F16" s="459"/>
      <c r="G16" s="460"/>
    </row>
    <row r="17" spans="1:7" s="466" customFormat="1" ht="38.25" x14ac:dyDescent="0.25">
      <c r="A17" s="462"/>
      <c r="B17" s="463" t="s">
        <v>48</v>
      </c>
      <c r="C17" s="467" t="s">
        <v>775</v>
      </c>
      <c r="D17" s="465"/>
      <c r="E17" s="465"/>
      <c r="F17" s="459"/>
      <c r="G17" s="460"/>
    </row>
    <row r="18" spans="1:7" s="466" customFormat="1" ht="76.5" x14ac:dyDescent="0.25">
      <c r="A18" s="462"/>
      <c r="B18" s="463" t="s">
        <v>48</v>
      </c>
      <c r="C18" s="467" t="s">
        <v>774</v>
      </c>
      <c r="D18" s="465"/>
      <c r="E18" s="465"/>
      <c r="F18" s="459"/>
      <c r="G18" s="460"/>
    </row>
    <row r="19" spans="1:7" s="466" customFormat="1" ht="25.5" x14ac:dyDescent="0.25">
      <c r="A19" s="462"/>
      <c r="B19" s="463"/>
      <c r="C19" s="467" t="s">
        <v>773</v>
      </c>
      <c r="D19" s="465"/>
      <c r="E19" s="465"/>
      <c r="F19" s="459"/>
      <c r="G19" s="460"/>
    </row>
    <row r="20" spans="1:7" s="466" customFormat="1" ht="13.5" x14ac:dyDescent="0.25">
      <c r="A20" s="462"/>
      <c r="B20" s="463"/>
      <c r="C20" s="467" t="s">
        <v>772</v>
      </c>
      <c r="D20" s="465"/>
      <c r="E20" s="465"/>
      <c r="F20" s="459"/>
      <c r="G20" s="460"/>
    </row>
    <row r="21" spans="1:7" s="466" customFormat="1" ht="63.75" x14ac:dyDescent="0.25">
      <c r="A21" s="462"/>
      <c r="B21" s="463"/>
      <c r="C21" s="467" t="s">
        <v>771</v>
      </c>
      <c r="D21" s="465"/>
      <c r="E21" s="465"/>
      <c r="F21" s="459"/>
      <c r="G21" s="460"/>
    </row>
    <row r="22" spans="1:7" s="466" customFormat="1" ht="13.5" x14ac:dyDescent="0.25">
      <c r="A22" s="462"/>
      <c r="B22" s="463"/>
      <c r="C22" s="467"/>
      <c r="D22" s="465"/>
      <c r="E22" s="465"/>
      <c r="F22" s="459"/>
      <c r="G22" s="460"/>
    </row>
    <row r="23" spans="1:7" s="466" customFormat="1" ht="13.5" x14ac:dyDescent="0.25">
      <c r="A23" s="462"/>
      <c r="B23" s="463"/>
      <c r="C23" s="467"/>
      <c r="D23" s="465"/>
      <c r="E23" s="465"/>
      <c r="F23" s="459"/>
      <c r="G23" s="460"/>
    </row>
    <row r="24" spans="1:7" s="466" customFormat="1" ht="13.5" x14ac:dyDescent="0.25">
      <c r="A24" s="462"/>
      <c r="B24" s="463"/>
      <c r="C24" s="467"/>
      <c r="D24" s="465"/>
      <c r="E24" s="465"/>
      <c r="F24" s="459"/>
      <c r="G24" s="460"/>
    </row>
    <row r="25" spans="1:7" s="466" customFormat="1" ht="13.5" x14ac:dyDescent="0.25">
      <c r="A25" s="462"/>
      <c r="B25" s="463"/>
      <c r="C25" s="467"/>
      <c r="D25" s="465"/>
      <c r="E25" s="465"/>
      <c r="F25" s="459"/>
      <c r="G25" s="460"/>
    </row>
    <row r="26" spans="1:7" s="466" customFormat="1" ht="13.5" x14ac:dyDescent="0.25">
      <c r="A26" s="462"/>
      <c r="B26" s="463"/>
      <c r="C26" s="467"/>
      <c r="D26" s="465"/>
      <c r="E26" s="465"/>
      <c r="F26" s="459"/>
      <c r="G26" s="460"/>
    </row>
    <row r="27" spans="1:7" s="466" customFormat="1" ht="13.5" x14ac:dyDescent="0.25">
      <c r="A27" s="462"/>
      <c r="B27" s="463"/>
      <c r="C27" s="467"/>
      <c r="D27" s="465"/>
      <c r="E27" s="465"/>
      <c r="F27" s="459"/>
      <c r="G27" s="460"/>
    </row>
    <row r="28" spans="1:7" s="466" customFormat="1" ht="13.5" x14ac:dyDescent="0.25">
      <c r="A28" s="462"/>
      <c r="B28" s="463"/>
      <c r="C28" s="467"/>
      <c r="D28" s="465"/>
      <c r="E28" s="465"/>
      <c r="F28" s="459"/>
      <c r="G28" s="460"/>
    </row>
    <row r="29" spans="1:7" s="466" customFormat="1" ht="13.5" x14ac:dyDescent="0.25">
      <c r="A29" s="462"/>
      <c r="B29" s="463"/>
      <c r="C29" s="467"/>
      <c r="D29" s="465"/>
      <c r="E29" s="465"/>
      <c r="F29" s="459"/>
      <c r="G29" s="460"/>
    </row>
    <row r="30" spans="1:7" s="466" customFormat="1" ht="13.5" x14ac:dyDescent="0.25">
      <c r="A30" s="462"/>
      <c r="B30" s="463"/>
      <c r="C30" s="467"/>
      <c r="D30" s="465"/>
      <c r="E30" s="465"/>
      <c r="F30" s="459"/>
      <c r="G30" s="460"/>
    </row>
    <row r="31" spans="1:7" s="466" customFormat="1" ht="13.5" x14ac:dyDescent="0.25">
      <c r="A31" s="462"/>
      <c r="B31" s="463"/>
      <c r="C31" s="467"/>
      <c r="D31" s="465"/>
      <c r="E31" s="465"/>
      <c r="F31" s="459"/>
      <c r="G31" s="460"/>
    </row>
    <row r="32" spans="1:7" s="466" customFormat="1" ht="13.5" x14ac:dyDescent="0.25">
      <c r="A32" s="462"/>
      <c r="B32" s="463"/>
      <c r="C32" s="467"/>
      <c r="D32" s="465"/>
      <c r="E32" s="465"/>
      <c r="F32" s="459"/>
      <c r="G32" s="460"/>
    </row>
    <row r="33" spans="1:7" s="466" customFormat="1" ht="13.5" x14ac:dyDescent="0.25">
      <c r="A33" s="462" t="s">
        <v>770</v>
      </c>
      <c r="B33" s="463"/>
      <c r="C33" s="467" t="s">
        <v>769</v>
      </c>
      <c r="D33" s="465"/>
      <c r="E33" s="465"/>
      <c r="F33" s="459"/>
      <c r="G33" s="460"/>
    </row>
    <row r="34" spans="1:7" s="466" customFormat="1" ht="13.5" x14ac:dyDescent="0.25">
      <c r="A34" s="462"/>
      <c r="B34" s="463"/>
      <c r="C34" s="467"/>
      <c r="D34" s="465"/>
      <c r="E34" s="465"/>
      <c r="F34" s="459"/>
      <c r="G34" s="459"/>
    </row>
    <row r="35" spans="1:7" s="466" customFormat="1" ht="13.5" x14ac:dyDescent="0.25">
      <c r="A35" s="462"/>
      <c r="B35" s="463"/>
      <c r="C35" s="468"/>
      <c r="D35" s="465" t="s">
        <v>20</v>
      </c>
      <c r="E35" s="465" t="s">
        <v>768</v>
      </c>
      <c r="F35" s="459" t="s">
        <v>767</v>
      </c>
      <c r="G35" s="460" t="s">
        <v>766</v>
      </c>
    </row>
    <row r="36" spans="1:7" s="466" customFormat="1" ht="13.5" x14ac:dyDescent="0.25">
      <c r="A36" s="462">
        <f>COUNT($A$34:A35)+1</f>
        <v>1</v>
      </c>
      <c r="B36" s="463"/>
      <c r="C36" s="469" t="s">
        <v>765</v>
      </c>
      <c r="D36" s="465"/>
      <c r="E36" s="465"/>
      <c r="F36" s="459"/>
      <c r="G36" s="460"/>
    </row>
    <row r="37" spans="1:7" s="466" customFormat="1" ht="13.5" x14ac:dyDescent="0.25">
      <c r="A37" s="462"/>
      <c r="B37" s="463"/>
      <c r="C37" s="464" t="s">
        <v>764</v>
      </c>
      <c r="D37" s="465"/>
      <c r="E37" s="465"/>
      <c r="F37" s="459"/>
      <c r="G37" s="460"/>
    </row>
    <row r="38" spans="1:7" x14ac:dyDescent="0.2">
      <c r="F38" s="454"/>
    </row>
    <row r="39" spans="1:7" ht="22.5" x14ac:dyDescent="0.2">
      <c r="A39" s="470"/>
      <c r="B39" s="450">
        <f>COUNT($B$36:B38)+1</f>
        <v>1</v>
      </c>
      <c r="C39" s="471" t="s">
        <v>1943</v>
      </c>
      <c r="F39" s="472"/>
    </row>
    <row r="40" spans="1:7" ht="78.75" x14ac:dyDescent="0.2">
      <c r="A40" s="470"/>
      <c r="C40" s="471" t="s">
        <v>1944</v>
      </c>
      <c r="F40" s="472"/>
    </row>
    <row r="41" spans="1:7" ht="33.75" x14ac:dyDescent="0.2">
      <c r="A41" s="470"/>
      <c r="C41" s="471" t="s">
        <v>1945</v>
      </c>
      <c r="F41" s="472"/>
    </row>
    <row r="42" spans="1:7" ht="22.5" x14ac:dyDescent="0.2">
      <c r="A42" s="470"/>
      <c r="C42" s="471" t="s">
        <v>1946</v>
      </c>
      <c r="F42" s="472"/>
    </row>
    <row r="43" spans="1:7" ht="33.75" x14ac:dyDescent="0.2">
      <c r="A43" s="470"/>
      <c r="C43" s="471" t="s">
        <v>1947</v>
      </c>
      <c r="F43" s="472"/>
    </row>
    <row r="44" spans="1:7" x14ac:dyDescent="0.2">
      <c r="A44" s="470"/>
      <c r="C44" s="471" t="s">
        <v>1948</v>
      </c>
      <c r="F44" s="472"/>
    </row>
    <row r="45" spans="1:7" x14ac:dyDescent="0.2">
      <c r="A45" s="470"/>
      <c r="C45" s="471" t="s">
        <v>1949</v>
      </c>
      <c r="F45" s="472"/>
    </row>
    <row r="46" spans="1:7" x14ac:dyDescent="0.2">
      <c r="A46" s="470"/>
      <c r="C46" s="471" t="s">
        <v>1950</v>
      </c>
      <c r="F46" s="472"/>
    </row>
    <row r="47" spans="1:7" x14ac:dyDescent="0.2">
      <c r="A47" s="470"/>
      <c r="C47" s="471" t="s">
        <v>1951</v>
      </c>
      <c r="F47" s="472"/>
    </row>
    <row r="48" spans="1:7" x14ac:dyDescent="0.2">
      <c r="A48" s="470"/>
      <c r="C48" s="471" t="s">
        <v>1952</v>
      </c>
      <c r="F48" s="472"/>
    </row>
    <row r="49" spans="1:6" x14ac:dyDescent="0.2">
      <c r="A49" s="470"/>
      <c r="C49" s="471" t="s">
        <v>1953</v>
      </c>
      <c r="F49" s="472"/>
    </row>
    <row r="50" spans="1:6" x14ac:dyDescent="0.2">
      <c r="A50" s="470"/>
      <c r="C50" s="471" t="s">
        <v>1954</v>
      </c>
      <c r="F50" s="472"/>
    </row>
    <row r="51" spans="1:6" x14ac:dyDescent="0.2">
      <c r="A51" s="470"/>
      <c r="C51" s="471" t="s">
        <v>1955</v>
      </c>
      <c r="F51" s="472"/>
    </row>
    <row r="52" spans="1:6" x14ac:dyDescent="0.2">
      <c r="A52" s="470"/>
      <c r="C52" s="471" t="s">
        <v>1956</v>
      </c>
      <c r="F52" s="472"/>
    </row>
    <row r="53" spans="1:6" x14ac:dyDescent="0.2">
      <c r="A53" s="470"/>
      <c r="C53" s="471" t="s">
        <v>1957</v>
      </c>
      <c r="F53" s="472"/>
    </row>
    <row r="54" spans="1:6" ht="22.5" x14ac:dyDescent="0.2">
      <c r="A54" s="470"/>
      <c r="C54" s="471" t="s">
        <v>1958</v>
      </c>
      <c r="F54" s="472"/>
    </row>
    <row r="55" spans="1:6" x14ac:dyDescent="0.2">
      <c r="A55" s="470"/>
      <c r="C55" s="471" t="s">
        <v>1959</v>
      </c>
      <c r="F55" s="472"/>
    </row>
    <row r="56" spans="1:6" x14ac:dyDescent="0.2">
      <c r="A56" s="470"/>
      <c r="C56" s="471" t="s">
        <v>761</v>
      </c>
      <c r="F56" s="472"/>
    </row>
    <row r="57" spans="1:6" ht="22.5" x14ac:dyDescent="0.2">
      <c r="A57" s="470"/>
      <c r="C57" s="471" t="s">
        <v>1960</v>
      </c>
      <c r="F57" s="472"/>
    </row>
    <row r="58" spans="1:6" ht="67.5" x14ac:dyDescent="0.2">
      <c r="A58" s="470"/>
      <c r="C58" s="471" t="s">
        <v>1961</v>
      </c>
      <c r="F58" s="472"/>
    </row>
    <row r="59" spans="1:6" ht="112.5" x14ac:dyDescent="0.2">
      <c r="A59" s="470"/>
      <c r="C59" s="471" t="s">
        <v>1962</v>
      </c>
      <c r="F59" s="472"/>
    </row>
    <row r="60" spans="1:6" ht="33.75" x14ac:dyDescent="0.2">
      <c r="A60" s="470"/>
      <c r="C60" s="471" t="s">
        <v>1963</v>
      </c>
      <c r="F60" s="472"/>
    </row>
    <row r="61" spans="1:6" x14ac:dyDescent="0.2">
      <c r="A61" s="470"/>
      <c r="C61" s="471" t="s">
        <v>763</v>
      </c>
      <c r="F61" s="472"/>
    </row>
    <row r="62" spans="1:6" x14ac:dyDescent="0.2">
      <c r="A62" s="470"/>
      <c r="C62" s="471" t="s">
        <v>762</v>
      </c>
      <c r="F62" s="472"/>
    </row>
    <row r="63" spans="1:6" x14ac:dyDescent="0.2">
      <c r="A63" s="470"/>
      <c r="C63" s="471" t="s">
        <v>1964</v>
      </c>
      <c r="F63" s="472"/>
    </row>
    <row r="64" spans="1:6" x14ac:dyDescent="0.2">
      <c r="A64" s="470"/>
      <c r="C64" s="471" t="s">
        <v>1965</v>
      </c>
      <c r="F64" s="472"/>
    </row>
    <row r="65" spans="1:7" x14ac:dyDescent="0.2">
      <c r="A65" s="470"/>
      <c r="C65" s="471" t="s">
        <v>1966</v>
      </c>
      <c r="F65" s="472"/>
    </row>
    <row r="66" spans="1:7" x14ac:dyDescent="0.2">
      <c r="A66" s="470"/>
      <c r="C66" s="471" t="s">
        <v>1967</v>
      </c>
      <c r="F66" s="472"/>
    </row>
    <row r="67" spans="1:7" ht="22.5" x14ac:dyDescent="0.2">
      <c r="A67" s="470"/>
      <c r="C67" s="471" t="s">
        <v>1968</v>
      </c>
      <c r="F67" s="472"/>
    </row>
    <row r="68" spans="1:7" ht="22.5" x14ac:dyDescent="0.2">
      <c r="A68" s="470"/>
      <c r="C68" s="471" t="s">
        <v>1969</v>
      </c>
      <c r="D68" s="452" t="s">
        <v>760</v>
      </c>
      <c r="E68" s="452">
        <v>2</v>
      </c>
      <c r="F68" s="472"/>
      <c r="G68" s="454">
        <f>IF(E68="","",E68*F68)</f>
        <v>0</v>
      </c>
    </row>
    <row r="69" spans="1:7" x14ac:dyDescent="0.2">
      <c r="A69" s="470"/>
      <c r="C69" s="471"/>
      <c r="F69" s="472"/>
    </row>
    <row r="70" spans="1:7" ht="22.5" x14ac:dyDescent="0.2">
      <c r="A70" s="470"/>
      <c r="B70" s="450">
        <f>COUNT($B$36:B69)+1</f>
        <v>2</v>
      </c>
      <c r="C70" s="471" t="s">
        <v>1970</v>
      </c>
      <c r="F70" s="472"/>
    </row>
    <row r="71" spans="1:7" x14ac:dyDescent="0.2">
      <c r="A71" s="470"/>
      <c r="C71" s="471" t="s">
        <v>1971</v>
      </c>
      <c r="D71" s="452" t="s">
        <v>46</v>
      </c>
      <c r="E71" s="452">
        <v>2</v>
      </c>
      <c r="F71" s="472"/>
      <c r="G71" s="454">
        <f>E71*F71</f>
        <v>0</v>
      </c>
    </row>
    <row r="72" spans="1:7" x14ac:dyDescent="0.2">
      <c r="A72" s="470"/>
      <c r="C72" s="471"/>
      <c r="F72" s="472"/>
    </row>
    <row r="73" spans="1:7" x14ac:dyDescent="0.2">
      <c r="A73" s="470"/>
      <c r="B73" s="450">
        <f>COUNT($B$36:B72)+1</f>
        <v>3</v>
      </c>
      <c r="C73" s="471" t="s">
        <v>1972</v>
      </c>
      <c r="F73" s="472"/>
    </row>
    <row r="74" spans="1:7" x14ac:dyDescent="0.2">
      <c r="A74" s="470"/>
      <c r="C74" s="471" t="s">
        <v>1973</v>
      </c>
      <c r="F74" s="472"/>
    </row>
    <row r="75" spans="1:7" x14ac:dyDescent="0.2">
      <c r="A75" s="470"/>
      <c r="C75" s="471" t="s">
        <v>1974</v>
      </c>
      <c r="F75" s="472"/>
    </row>
    <row r="76" spans="1:7" ht="22.5" x14ac:dyDescent="0.2">
      <c r="A76" s="470"/>
      <c r="C76" s="471" t="s">
        <v>1975</v>
      </c>
      <c r="F76" s="472"/>
    </row>
    <row r="77" spans="1:7" x14ac:dyDescent="0.2">
      <c r="A77" s="470"/>
      <c r="C77" s="471" t="s">
        <v>1976</v>
      </c>
      <c r="F77" s="472"/>
    </row>
    <row r="78" spans="1:7" x14ac:dyDescent="0.2">
      <c r="A78" s="470"/>
      <c r="C78" s="471" t="s">
        <v>1977</v>
      </c>
      <c r="F78" s="472"/>
    </row>
    <row r="79" spans="1:7" x14ac:dyDescent="0.2">
      <c r="A79" s="470"/>
      <c r="C79" s="471" t="s">
        <v>1978</v>
      </c>
      <c r="F79" s="472"/>
    </row>
    <row r="80" spans="1:7" x14ac:dyDescent="0.2">
      <c r="A80" s="470"/>
      <c r="C80" s="471" t="s">
        <v>1979</v>
      </c>
      <c r="F80" s="472"/>
    </row>
    <row r="81" spans="1:7" x14ac:dyDescent="0.2">
      <c r="A81" s="470"/>
      <c r="C81" s="471" t="s">
        <v>1980</v>
      </c>
      <c r="F81" s="472"/>
    </row>
    <row r="82" spans="1:7" x14ac:dyDescent="0.2">
      <c r="A82" s="470"/>
      <c r="C82" s="471" t="s">
        <v>1981</v>
      </c>
      <c r="D82" s="452" t="s">
        <v>46</v>
      </c>
      <c r="E82" s="452">
        <v>1</v>
      </c>
      <c r="F82" s="472"/>
      <c r="G82" s="454">
        <f>E82*F82</f>
        <v>0</v>
      </c>
    </row>
    <row r="83" spans="1:7" x14ac:dyDescent="0.2">
      <c r="A83" s="470"/>
      <c r="C83" s="471"/>
      <c r="F83" s="472"/>
    </row>
    <row r="84" spans="1:7" x14ac:dyDescent="0.2">
      <c r="A84" s="470"/>
      <c r="B84" s="450">
        <f>COUNT($B$36:B83)+1</f>
        <v>4</v>
      </c>
      <c r="C84" s="471" t="s">
        <v>1982</v>
      </c>
      <c r="F84" s="472"/>
    </row>
    <row r="85" spans="1:7" x14ac:dyDescent="0.2">
      <c r="A85" s="470"/>
      <c r="C85" s="471" t="s">
        <v>1983</v>
      </c>
      <c r="D85" s="452" t="s">
        <v>46</v>
      </c>
      <c r="E85" s="452">
        <v>1</v>
      </c>
      <c r="F85" s="472"/>
      <c r="G85" s="454">
        <f>E85*F85</f>
        <v>0</v>
      </c>
    </row>
    <row r="86" spans="1:7" x14ac:dyDescent="0.2">
      <c r="A86" s="470"/>
      <c r="C86" s="471"/>
      <c r="F86" s="472"/>
    </row>
    <row r="87" spans="1:7" ht="22.5" x14ac:dyDescent="0.2">
      <c r="A87" s="470"/>
      <c r="B87" s="450">
        <f>COUNT($B$36:B86)+1</f>
        <v>5</v>
      </c>
      <c r="C87" s="471" t="s">
        <v>1984</v>
      </c>
      <c r="F87" s="472"/>
    </row>
    <row r="88" spans="1:7" x14ac:dyDescent="0.2">
      <c r="A88" s="470"/>
      <c r="C88" s="471" t="s">
        <v>1985</v>
      </c>
      <c r="D88" s="452" t="s">
        <v>46</v>
      </c>
      <c r="E88" s="452">
        <v>1</v>
      </c>
      <c r="F88" s="472"/>
      <c r="G88" s="454">
        <f>E88*F88</f>
        <v>0</v>
      </c>
    </row>
    <row r="89" spans="1:7" x14ac:dyDescent="0.2">
      <c r="A89" s="470"/>
      <c r="C89" s="471"/>
      <c r="F89" s="472"/>
    </row>
    <row r="90" spans="1:7" x14ac:dyDescent="0.2">
      <c r="A90" s="470"/>
      <c r="B90" s="450">
        <f>COUNT($B$36:B89)+1</f>
        <v>6</v>
      </c>
      <c r="C90" s="471" t="s">
        <v>1986</v>
      </c>
      <c r="F90" s="472"/>
    </row>
    <row r="91" spans="1:7" x14ac:dyDescent="0.2">
      <c r="A91" s="470"/>
      <c r="C91" s="471" t="s">
        <v>1987</v>
      </c>
      <c r="D91" s="452" t="s">
        <v>46</v>
      </c>
      <c r="E91" s="452">
        <v>1</v>
      </c>
      <c r="F91" s="472"/>
      <c r="G91" s="454">
        <f>E91*F91</f>
        <v>0</v>
      </c>
    </row>
    <row r="92" spans="1:7" x14ac:dyDescent="0.2">
      <c r="A92" s="470"/>
      <c r="C92" s="471"/>
      <c r="F92" s="472"/>
    </row>
    <row r="93" spans="1:7" x14ac:dyDescent="0.2">
      <c r="A93" s="470"/>
      <c r="B93" s="450">
        <f>COUNT($B$36:B92)+1</f>
        <v>7</v>
      </c>
      <c r="C93" s="471" t="s">
        <v>1988</v>
      </c>
      <c r="F93" s="472"/>
    </row>
    <row r="94" spans="1:7" x14ac:dyDescent="0.2">
      <c r="A94" s="470"/>
      <c r="C94" s="471" t="s">
        <v>1989</v>
      </c>
      <c r="D94" s="452" t="s">
        <v>46</v>
      </c>
      <c r="E94" s="452">
        <v>1</v>
      </c>
      <c r="F94" s="472"/>
      <c r="G94" s="454">
        <f>E94*F94</f>
        <v>0</v>
      </c>
    </row>
    <row r="95" spans="1:7" x14ac:dyDescent="0.2">
      <c r="A95" s="470"/>
      <c r="C95" s="471"/>
      <c r="F95" s="472"/>
    </row>
    <row r="96" spans="1:7" ht="33.75" x14ac:dyDescent="0.2">
      <c r="A96" s="470"/>
      <c r="B96" s="450">
        <f>COUNT($B$36:B95)+1</f>
        <v>8</v>
      </c>
      <c r="C96" s="471" t="s">
        <v>377</v>
      </c>
      <c r="F96" s="472"/>
    </row>
    <row r="97" spans="1:7" x14ac:dyDescent="0.2">
      <c r="A97" s="470"/>
      <c r="B97" s="450" t="s">
        <v>74</v>
      </c>
      <c r="C97" s="471" t="s">
        <v>1990</v>
      </c>
      <c r="D97" s="452" t="s">
        <v>25</v>
      </c>
      <c r="E97" s="452">
        <v>40</v>
      </c>
      <c r="F97" s="472"/>
      <c r="G97" s="454">
        <f t="shared" ref="G97:G98" si="0">E97*F97</f>
        <v>0</v>
      </c>
    </row>
    <row r="98" spans="1:7" x14ac:dyDescent="0.2">
      <c r="A98" s="470"/>
      <c r="C98" s="471" t="s">
        <v>1991</v>
      </c>
      <c r="D98" s="452" t="s">
        <v>25</v>
      </c>
      <c r="E98" s="452">
        <v>40</v>
      </c>
      <c r="F98" s="472"/>
      <c r="G98" s="454">
        <f t="shared" si="0"/>
        <v>0</v>
      </c>
    </row>
    <row r="99" spans="1:7" x14ac:dyDescent="0.2">
      <c r="C99" s="473"/>
      <c r="F99" s="453"/>
      <c r="G99" s="474"/>
    </row>
    <row r="100" spans="1:7" ht="22.5" x14ac:dyDescent="0.2">
      <c r="A100" s="470"/>
      <c r="B100" s="450">
        <f>COUNT($B$36:B99)+1</f>
        <v>9</v>
      </c>
      <c r="C100" s="471" t="s">
        <v>1992</v>
      </c>
      <c r="F100" s="472"/>
    </row>
    <row r="101" spans="1:7" x14ac:dyDescent="0.2">
      <c r="C101" s="473" t="s">
        <v>1993</v>
      </c>
      <c r="D101" s="452" t="s">
        <v>25</v>
      </c>
      <c r="E101" s="452">
        <v>40</v>
      </c>
      <c r="F101" s="453"/>
      <c r="G101" s="454">
        <f t="shared" ref="G101" si="1">E101*F101</f>
        <v>0</v>
      </c>
    </row>
    <row r="102" spans="1:7" x14ac:dyDescent="0.2">
      <c r="C102" s="473"/>
      <c r="F102" s="453"/>
    </row>
    <row r="103" spans="1:7" x14ac:dyDescent="0.2">
      <c r="A103" s="470"/>
      <c r="B103" s="450">
        <f>COUNT($B$36:B102)+1</f>
        <v>10</v>
      </c>
      <c r="C103" s="471" t="s">
        <v>1994</v>
      </c>
      <c r="F103" s="472"/>
    </row>
    <row r="104" spans="1:7" x14ac:dyDescent="0.2">
      <c r="A104" s="470"/>
      <c r="C104" s="471" t="s">
        <v>1995</v>
      </c>
      <c r="F104" s="472"/>
    </row>
    <row r="105" spans="1:7" x14ac:dyDescent="0.2">
      <c r="C105" s="471" t="s">
        <v>370</v>
      </c>
      <c r="E105" s="475"/>
      <c r="F105" s="476"/>
      <c r="G105" s="474"/>
    </row>
    <row r="106" spans="1:7" x14ac:dyDescent="0.2">
      <c r="C106" s="471" t="s">
        <v>1996</v>
      </c>
      <c r="E106" s="475"/>
      <c r="F106" s="476"/>
      <c r="G106" s="474"/>
    </row>
    <row r="107" spans="1:7" x14ac:dyDescent="0.2">
      <c r="C107" s="471" t="s">
        <v>363</v>
      </c>
      <c r="E107" s="475"/>
      <c r="F107" s="476"/>
      <c r="G107" s="474"/>
    </row>
    <row r="108" spans="1:7" x14ac:dyDescent="0.2">
      <c r="C108" s="471" t="s">
        <v>1997</v>
      </c>
      <c r="D108" s="452" t="s">
        <v>46</v>
      </c>
      <c r="E108" s="475">
        <v>2</v>
      </c>
      <c r="F108" s="476"/>
      <c r="G108" s="474">
        <f>E108*F108</f>
        <v>0</v>
      </c>
    </row>
    <row r="109" spans="1:7" ht="10.5" customHeight="1" x14ac:dyDescent="0.2">
      <c r="C109" s="471"/>
      <c r="E109" s="475"/>
      <c r="F109" s="476"/>
      <c r="G109" s="474"/>
    </row>
    <row r="110" spans="1:7" x14ac:dyDescent="0.2">
      <c r="B110" s="450">
        <f>COUNT($B$36:B109)+1</f>
        <v>11</v>
      </c>
      <c r="C110" s="471" t="s">
        <v>1998</v>
      </c>
      <c r="E110" s="475"/>
      <c r="F110" s="476"/>
      <c r="G110" s="474"/>
    </row>
    <row r="111" spans="1:7" x14ac:dyDescent="0.2">
      <c r="C111" s="471" t="s">
        <v>1999</v>
      </c>
      <c r="E111" s="475"/>
      <c r="F111" s="476"/>
      <c r="G111" s="474"/>
    </row>
    <row r="112" spans="1:7" x14ac:dyDescent="0.2">
      <c r="C112" s="471" t="s">
        <v>2000</v>
      </c>
      <c r="E112" s="475"/>
      <c r="F112" s="476"/>
      <c r="G112" s="474"/>
    </row>
    <row r="113" spans="2:8" x14ac:dyDescent="0.2">
      <c r="C113" s="471" t="s">
        <v>366</v>
      </c>
      <c r="E113" s="475"/>
      <c r="F113" s="476"/>
      <c r="G113" s="474"/>
    </row>
    <row r="114" spans="2:8" x14ac:dyDescent="0.2">
      <c r="C114" s="471" t="s">
        <v>365</v>
      </c>
      <c r="D114" s="452" t="s">
        <v>46</v>
      </c>
      <c r="E114" s="475">
        <v>2</v>
      </c>
      <c r="F114" s="476"/>
      <c r="G114" s="474">
        <f>E114*F114</f>
        <v>0</v>
      </c>
    </row>
    <row r="115" spans="2:8" x14ac:dyDescent="0.2">
      <c r="C115" s="471"/>
      <c r="E115" s="475"/>
      <c r="F115" s="476"/>
      <c r="G115" s="474"/>
    </row>
    <row r="116" spans="2:8" x14ac:dyDescent="0.2">
      <c r="B116" s="450">
        <f>COUNT($B$36:B115)+1</f>
        <v>12</v>
      </c>
      <c r="C116" s="471" t="s">
        <v>2001</v>
      </c>
      <c r="E116" s="475"/>
      <c r="F116" s="476"/>
      <c r="G116" s="474"/>
    </row>
    <row r="117" spans="2:8" x14ac:dyDescent="0.2">
      <c r="C117" s="471" t="s">
        <v>1999</v>
      </c>
      <c r="E117" s="475"/>
      <c r="F117" s="476"/>
      <c r="G117" s="474"/>
    </row>
    <row r="118" spans="2:8" x14ac:dyDescent="0.2">
      <c r="C118" s="471" t="s">
        <v>2000</v>
      </c>
      <c r="E118" s="475"/>
      <c r="F118" s="476"/>
      <c r="G118" s="474"/>
    </row>
    <row r="119" spans="2:8" x14ac:dyDescent="0.2">
      <c r="C119" s="471" t="s">
        <v>366</v>
      </c>
      <c r="E119" s="475"/>
      <c r="F119" s="476"/>
      <c r="G119" s="474"/>
    </row>
    <row r="120" spans="2:8" x14ac:dyDescent="0.2">
      <c r="C120" s="471" t="s">
        <v>365</v>
      </c>
      <c r="D120" s="452" t="s">
        <v>46</v>
      </c>
      <c r="E120" s="475">
        <v>1</v>
      </c>
      <c r="F120" s="476"/>
      <c r="G120" s="474">
        <f>E120*F120</f>
        <v>0</v>
      </c>
    </row>
    <row r="121" spans="2:8" x14ac:dyDescent="0.2">
      <c r="C121" s="471"/>
      <c r="E121" s="475"/>
      <c r="F121" s="476"/>
      <c r="G121" s="474"/>
    </row>
    <row r="122" spans="2:8" x14ac:dyDescent="0.2">
      <c r="B122" s="477"/>
      <c r="C122" s="478"/>
      <c r="D122" s="479"/>
      <c r="E122" s="480"/>
      <c r="F122" s="481"/>
      <c r="G122" s="482" t="str">
        <f>IF(E122="","",E122*F122)</f>
        <v/>
      </c>
    </row>
    <row r="123" spans="2:8" ht="22.5" x14ac:dyDescent="0.2">
      <c r="B123" s="450">
        <f>COUNT($B$36:B122)+1</f>
        <v>13</v>
      </c>
      <c r="C123" s="471" t="s">
        <v>759</v>
      </c>
      <c r="D123" s="452" t="s">
        <v>46</v>
      </c>
      <c r="E123" s="475">
        <v>2</v>
      </c>
      <c r="F123" s="476"/>
      <c r="G123" s="474">
        <f>IF(E123="","",E123*F123)</f>
        <v>0</v>
      </c>
    </row>
    <row r="124" spans="2:8" x14ac:dyDescent="0.2">
      <c r="C124" s="471"/>
      <c r="E124" s="475"/>
      <c r="F124" s="476"/>
      <c r="G124" s="474" t="str">
        <f>IF(E124="","",E124*F124)</f>
        <v/>
      </c>
    </row>
    <row r="125" spans="2:8" ht="22.5" x14ac:dyDescent="0.2">
      <c r="B125" s="450">
        <f>COUNT($B$36:B124)+1</f>
        <v>14</v>
      </c>
      <c r="C125" s="471" t="s">
        <v>758</v>
      </c>
      <c r="D125" s="452" t="s">
        <v>748</v>
      </c>
      <c r="E125" s="475">
        <v>2</v>
      </c>
      <c r="F125" s="476"/>
      <c r="G125" s="474">
        <f>IF(E125="","",E125*F125)</f>
        <v>0</v>
      </c>
      <c r="H125" s="454"/>
    </row>
    <row r="126" spans="2:8" x14ac:dyDescent="0.2">
      <c r="C126" s="471"/>
      <c r="E126" s="475"/>
      <c r="F126" s="476"/>
      <c r="G126" s="474"/>
      <c r="H126" s="454"/>
    </row>
    <row r="127" spans="2:8" ht="22.5" x14ac:dyDescent="0.2">
      <c r="B127" s="450">
        <f>COUNT($B$36:B126)+1</f>
        <v>15</v>
      </c>
      <c r="C127" s="471" t="s">
        <v>2002</v>
      </c>
      <c r="D127" s="479"/>
      <c r="E127" s="480"/>
      <c r="F127" s="481"/>
      <c r="G127" s="482"/>
      <c r="H127" s="454"/>
    </row>
    <row r="128" spans="2:8" ht="22.5" x14ac:dyDescent="0.2">
      <c r="C128" s="471" t="s">
        <v>2003</v>
      </c>
      <c r="D128" s="479"/>
      <c r="E128" s="480"/>
      <c r="F128" s="481"/>
      <c r="G128" s="482"/>
      <c r="H128" s="454"/>
    </row>
    <row r="129" spans="2:8" x14ac:dyDescent="0.2">
      <c r="B129" s="477"/>
      <c r="C129" s="471" t="s">
        <v>2004</v>
      </c>
      <c r="D129" s="452" t="s">
        <v>355</v>
      </c>
      <c r="E129" s="475">
        <v>80</v>
      </c>
      <c r="F129" s="476"/>
      <c r="G129" s="474">
        <f t="shared" ref="G129" si="2">IF(E129="","",E129*F129)</f>
        <v>0</v>
      </c>
      <c r="H129" s="454"/>
    </row>
    <row r="130" spans="2:8" x14ac:dyDescent="0.2">
      <c r="C130" s="471"/>
      <c r="E130" s="475"/>
      <c r="F130" s="476"/>
      <c r="G130" s="474"/>
    </row>
    <row r="131" spans="2:8" ht="33.75" x14ac:dyDescent="0.2">
      <c r="B131" s="450">
        <f>COUNT($B$36:B130)+1</f>
        <v>16</v>
      </c>
      <c r="C131" s="471" t="s">
        <v>2005</v>
      </c>
      <c r="D131" s="452" t="s">
        <v>0</v>
      </c>
      <c r="E131" s="475">
        <v>12</v>
      </c>
      <c r="F131" s="476"/>
      <c r="G131" s="474">
        <f t="shared" ref="G131" si="3">IF(E131="","",E131*F131)</f>
        <v>0</v>
      </c>
    </row>
    <row r="132" spans="2:8" x14ac:dyDescent="0.2">
      <c r="C132" s="471"/>
      <c r="E132" s="475"/>
      <c r="F132" s="476"/>
      <c r="G132" s="474"/>
    </row>
    <row r="133" spans="2:8" ht="22.5" x14ac:dyDescent="0.2">
      <c r="B133" s="450">
        <f>COUNT($B$36:B132)+1</f>
        <v>17</v>
      </c>
      <c r="C133" s="471" t="s">
        <v>757</v>
      </c>
      <c r="E133" s="475"/>
      <c r="F133" s="476"/>
      <c r="G133" s="474" t="str">
        <f t="shared" ref="G133:G138" si="4">IF(E133="","",E133*F133)</f>
        <v/>
      </c>
    </row>
    <row r="134" spans="2:8" x14ac:dyDescent="0.2">
      <c r="C134" s="471" t="s">
        <v>751</v>
      </c>
      <c r="E134" s="475"/>
      <c r="F134" s="476"/>
      <c r="G134" s="474" t="str">
        <f t="shared" si="4"/>
        <v/>
      </c>
    </row>
    <row r="135" spans="2:8" x14ac:dyDescent="0.2">
      <c r="C135" s="471" t="s">
        <v>750</v>
      </c>
      <c r="E135" s="475"/>
      <c r="F135" s="476"/>
      <c r="G135" s="474" t="str">
        <f t="shared" si="4"/>
        <v/>
      </c>
    </row>
    <row r="136" spans="2:8" x14ac:dyDescent="0.2">
      <c r="C136" s="471" t="s">
        <v>756</v>
      </c>
      <c r="E136" s="475"/>
      <c r="F136" s="476"/>
      <c r="G136" s="474" t="str">
        <f t="shared" si="4"/>
        <v/>
      </c>
    </row>
    <row r="137" spans="2:8" x14ac:dyDescent="0.2">
      <c r="C137" s="471" t="s">
        <v>755</v>
      </c>
      <c r="E137" s="475"/>
      <c r="F137" s="476"/>
      <c r="G137" s="474" t="str">
        <f t="shared" si="4"/>
        <v/>
      </c>
    </row>
    <row r="138" spans="2:8" x14ac:dyDescent="0.2">
      <c r="C138" s="471" t="s">
        <v>754</v>
      </c>
      <c r="D138" s="452" t="s">
        <v>748</v>
      </c>
      <c r="E138" s="475">
        <v>1</v>
      </c>
      <c r="F138" s="476"/>
      <c r="G138" s="474">
        <f t="shared" si="4"/>
        <v>0</v>
      </c>
    </row>
    <row r="139" spans="2:8" x14ac:dyDescent="0.2">
      <c r="C139" s="471"/>
      <c r="E139" s="475"/>
      <c r="F139" s="476"/>
      <c r="G139" s="474"/>
    </row>
    <row r="140" spans="2:8" x14ac:dyDescent="0.2">
      <c r="B140" s="450">
        <f>COUNT($B$36:B139)+1</f>
        <v>18</v>
      </c>
      <c r="C140" s="471" t="s">
        <v>753</v>
      </c>
      <c r="D140" s="452" t="s">
        <v>0</v>
      </c>
      <c r="E140" s="475">
        <v>2</v>
      </c>
      <c r="F140" s="476"/>
      <c r="G140" s="474">
        <f t="shared" ref="G140:G145" si="5">IF(E140="","",E140*F140)</f>
        <v>0</v>
      </c>
    </row>
    <row r="141" spans="2:8" x14ac:dyDescent="0.2">
      <c r="C141" s="471"/>
      <c r="E141" s="475"/>
      <c r="F141" s="476"/>
      <c r="G141" s="474" t="str">
        <f t="shared" si="5"/>
        <v/>
      </c>
    </row>
    <row r="142" spans="2:8" x14ac:dyDescent="0.2">
      <c r="B142" s="450">
        <f>COUNT($B$36:B141)+1</f>
        <v>19</v>
      </c>
      <c r="C142" s="471" t="s">
        <v>752</v>
      </c>
      <c r="E142" s="475"/>
      <c r="F142" s="476"/>
      <c r="G142" s="474" t="str">
        <f t="shared" si="5"/>
        <v/>
      </c>
    </row>
    <row r="143" spans="2:8" x14ac:dyDescent="0.2">
      <c r="C143" s="471" t="s">
        <v>751</v>
      </c>
      <c r="E143" s="475"/>
      <c r="F143" s="476"/>
      <c r="G143" s="474" t="str">
        <f t="shared" si="5"/>
        <v/>
      </c>
    </row>
    <row r="144" spans="2:8" x14ac:dyDescent="0.2">
      <c r="C144" s="471" t="s">
        <v>750</v>
      </c>
      <c r="E144" s="475"/>
      <c r="F144" s="476"/>
      <c r="G144" s="474" t="str">
        <f t="shared" si="5"/>
        <v/>
      </c>
    </row>
    <row r="145" spans="2:7" x14ac:dyDescent="0.2">
      <c r="C145" s="471" t="s">
        <v>749</v>
      </c>
      <c r="D145" s="452" t="s">
        <v>748</v>
      </c>
      <c r="E145" s="475">
        <v>1</v>
      </c>
      <c r="F145" s="476"/>
      <c r="G145" s="474">
        <f t="shared" si="5"/>
        <v>0</v>
      </c>
    </row>
    <row r="146" spans="2:7" x14ac:dyDescent="0.2">
      <c r="C146" s="471"/>
      <c r="E146" s="475"/>
      <c r="F146" s="476"/>
      <c r="G146" s="474" t="str">
        <f t="shared" ref="G146:G153" si="6">IF(E146="","",E146*F146)</f>
        <v/>
      </c>
    </row>
    <row r="147" spans="2:7" x14ac:dyDescent="0.2">
      <c r="B147" s="450">
        <f>COUNT($B$36:B146)+1</f>
        <v>20</v>
      </c>
      <c r="C147" s="471" t="s">
        <v>747</v>
      </c>
      <c r="D147" s="452" t="s">
        <v>46</v>
      </c>
      <c r="E147" s="475">
        <v>1</v>
      </c>
      <c r="F147" s="476"/>
      <c r="G147" s="474">
        <f t="shared" si="6"/>
        <v>0</v>
      </c>
    </row>
    <row r="148" spans="2:7" x14ac:dyDescent="0.2">
      <c r="C148" s="471"/>
      <c r="E148" s="475"/>
      <c r="F148" s="476"/>
      <c r="G148" s="474" t="str">
        <f t="shared" si="6"/>
        <v/>
      </c>
    </row>
    <row r="149" spans="2:7" x14ac:dyDescent="0.2">
      <c r="B149" s="450">
        <f>COUNT($B$36:B148)+1</f>
        <v>21</v>
      </c>
      <c r="C149" s="471" t="s">
        <v>746</v>
      </c>
      <c r="D149" s="452" t="s">
        <v>0</v>
      </c>
      <c r="E149" s="475">
        <v>1</v>
      </c>
      <c r="F149" s="476"/>
      <c r="G149" s="474">
        <f t="shared" si="6"/>
        <v>0</v>
      </c>
    </row>
    <row r="150" spans="2:7" x14ac:dyDescent="0.2">
      <c r="C150" s="471"/>
      <c r="E150" s="475"/>
      <c r="F150" s="476"/>
      <c r="G150" s="474" t="str">
        <f t="shared" si="6"/>
        <v/>
      </c>
    </row>
    <row r="151" spans="2:7" x14ac:dyDescent="0.2">
      <c r="B151" s="450">
        <f>COUNT($B$36:B150)+1</f>
        <v>22</v>
      </c>
      <c r="C151" s="471" t="s">
        <v>745</v>
      </c>
      <c r="D151" s="452" t="s">
        <v>0</v>
      </c>
      <c r="E151" s="475">
        <v>1</v>
      </c>
      <c r="F151" s="476"/>
      <c r="G151" s="474">
        <f t="shared" si="6"/>
        <v>0</v>
      </c>
    </row>
    <row r="152" spans="2:7" x14ac:dyDescent="0.2">
      <c r="C152" s="471"/>
      <c r="E152" s="475"/>
      <c r="F152" s="476"/>
      <c r="G152" s="474" t="str">
        <f t="shared" si="6"/>
        <v/>
      </c>
    </row>
    <row r="153" spans="2:7" x14ac:dyDescent="0.2">
      <c r="B153" s="450">
        <f>COUNT($B$36:B152)+1</f>
        <v>23</v>
      </c>
      <c r="C153" s="471" t="s">
        <v>744</v>
      </c>
      <c r="D153" s="452" t="s">
        <v>0</v>
      </c>
      <c r="E153" s="475">
        <v>2</v>
      </c>
      <c r="F153" s="476"/>
      <c r="G153" s="474">
        <f t="shared" si="6"/>
        <v>0</v>
      </c>
    </row>
    <row r="154" spans="2:7" x14ac:dyDescent="0.2">
      <c r="C154" s="471"/>
      <c r="E154" s="475"/>
      <c r="F154" s="476"/>
      <c r="G154" s="474"/>
    </row>
    <row r="155" spans="2:7" x14ac:dyDescent="0.2">
      <c r="B155" s="450">
        <f>COUNT($B$36:B154)+1</f>
        <v>24</v>
      </c>
      <c r="C155" s="471" t="s">
        <v>743</v>
      </c>
      <c r="D155" s="452" t="s">
        <v>0</v>
      </c>
      <c r="E155" s="475">
        <v>2</v>
      </c>
      <c r="F155" s="476"/>
      <c r="G155" s="474">
        <f t="shared" ref="G155:G161" si="7">IF(E155="","",E155*F155)</f>
        <v>0</v>
      </c>
    </row>
    <row r="156" spans="2:7" x14ac:dyDescent="0.2">
      <c r="C156" s="471"/>
      <c r="E156" s="475"/>
      <c r="F156" s="476"/>
      <c r="G156" s="474" t="str">
        <f t="shared" si="7"/>
        <v/>
      </c>
    </row>
    <row r="157" spans="2:7" x14ac:dyDescent="0.2">
      <c r="B157" s="450">
        <f>COUNT($B$36:B156)+1</f>
        <v>25</v>
      </c>
      <c r="C157" s="471" t="s">
        <v>742</v>
      </c>
      <c r="D157" s="452" t="s">
        <v>0</v>
      </c>
      <c r="E157" s="475">
        <v>1</v>
      </c>
      <c r="F157" s="476"/>
      <c r="G157" s="474">
        <f t="shared" si="7"/>
        <v>0</v>
      </c>
    </row>
    <row r="158" spans="2:7" x14ac:dyDescent="0.2">
      <c r="C158" s="471"/>
      <c r="E158" s="475"/>
      <c r="F158" s="476"/>
      <c r="G158" s="474" t="str">
        <f t="shared" si="7"/>
        <v/>
      </c>
    </row>
    <row r="159" spans="2:7" x14ac:dyDescent="0.2">
      <c r="B159" s="450">
        <f>COUNT($B$36:B158)+1</f>
        <v>26</v>
      </c>
      <c r="C159" s="451" t="s">
        <v>741</v>
      </c>
      <c r="D159" s="452" t="s">
        <v>0</v>
      </c>
      <c r="E159" s="475">
        <v>1</v>
      </c>
      <c r="F159" s="476"/>
      <c r="G159" s="474">
        <f t="shared" si="7"/>
        <v>0</v>
      </c>
    </row>
    <row r="160" spans="2:7" x14ac:dyDescent="0.2">
      <c r="E160" s="475"/>
      <c r="F160" s="476"/>
      <c r="G160" s="474" t="str">
        <f t="shared" si="7"/>
        <v/>
      </c>
    </row>
    <row r="161" spans="2:7" x14ac:dyDescent="0.2">
      <c r="B161" s="450">
        <f>COUNT($B$36:B160)+1</f>
        <v>27</v>
      </c>
      <c r="C161" s="451" t="s">
        <v>740</v>
      </c>
      <c r="D161" s="452" t="s">
        <v>0</v>
      </c>
      <c r="E161" s="475">
        <v>1</v>
      </c>
      <c r="F161" s="476"/>
      <c r="G161" s="474">
        <f t="shared" si="7"/>
        <v>0</v>
      </c>
    </row>
    <row r="162" spans="2:7" x14ac:dyDescent="0.2">
      <c r="E162" s="475"/>
      <c r="F162" s="476"/>
      <c r="G162" s="474"/>
    </row>
    <row r="163" spans="2:7" x14ac:dyDescent="0.2">
      <c r="B163" s="450">
        <f>COUNT($B$36:B162)+1</f>
        <v>28</v>
      </c>
      <c r="C163" s="451" t="s">
        <v>739</v>
      </c>
      <c r="D163" s="452" t="s">
        <v>0</v>
      </c>
      <c r="E163" s="475">
        <v>2</v>
      </c>
      <c r="F163" s="476"/>
      <c r="G163" s="474">
        <f>IF(E163="","",E163*F163)</f>
        <v>0</v>
      </c>
    </row>
    <row r="164" spans="2:7" x14ac:dyDescent="0.2">
      <c r="E164" s="475"/>
      <c r="F164" s="476"/>
      <c r="G164" s="474" t="str">
        <f>IF(E164="","",E164*F164)</f>
        <v/>
      </c>
    </row>
    <row r="165" spans="2:7" x14ac:dyDescent="0.2">
      <c r="B165" s="450">
        <f>COUNT($B$36:B164)+1</f>
        <v>29</v>
      </c>
      <c r="C165" s="451" t="s">
        <v>738</v>
      </c>
      <c r="D165" s="452" t="s">
        <v>0</v>
      </c>
      <c r="E165" s="475">
        <v>6</v>
      </c>
      <c r="F165" s="476"/>
      <c r="G165" s="474">
        <f>IF(E165="","",E165*F165)</f>
        <v>0</v>
      </c>
    </row>
    <row r="166" spans="2:7" x14ac:dyDescent="0.2">
      <c r="C166" s="471"/>
      <c r="E166" s="475"/>
      <c r="F166" s="476"/>
      <c r="G166" s="474"/>
    </row>
    <row r="167" spans="2:7" ht="45" x14ac:dyDescent="0.2">
      <c r="B167" s="450">
        <f>COUNT($B$36:B166)+1</f>
        <v>30</v>
      </c>
      <c r="C167" s="471" t="s">
        <v>737</v>
      </c>
      <c r="D167" s="452" t="s">
        <v>46</v>
      </c>
      <c r="E167" s="475">
        <v>2</v>
      </c>
      <c r="F167" s="476"/>
      <c r="G167" s="474">
        <f>IF(E167="","",E167*F167)</f>
        <v>0</v>
      </c>
    </row>
    <row r="168" spans="2:7" x14ac:dyDescent="0.2">
      <c r="C168" s="471"/>
      <c r="E168" s="475"/>
      <c r="F168" s="476"/>
      <c r="G168" s="474"/>
    </row>
    <row r="169" spans="2:7" x14ac:dyDescent="0.2">
      <c r="B169" s="450">
        <f>COUNT($B$36:B168)+1</f>
        <v>31</v>
      </c>
      <c r="C169" s="471" t="s">
        <v>736</v>
      </c>
      <c r="E169" s="475"/>
      <c r="F169" s="476"/>
      <c r="G169" s="474"/>
    </row>
    <row r="170" spans="2:7" x14ac:dyDescent="0.2">
      <c r="C170" s="471" t="s">
        <v>732</v>
      </c>
      <c r="E170" s="475"/>
      <c r="F170" s="476"/>
      <c r="G170" s="474"/>
    </row>
    <row r="171" spans="2:7" x14ac:dyDescent="0.2">
      <c r="C171" s="471" t="s">
        <v>731</v>
      </c>
      <c r="E171" s="475"/>
      <c r="F171" s="476"/>
      <c r="G171" s="474"/>
    </row>
    <row r="172" spans="2:7" x14ac:dyDescent="0.2">
      <c r="C172" s="471" t="s">
        <v>730</v>
      </c>
      <c r="E172" s="475"/>
      <c r="F172" s="476"/>
      <c r="G172" s="474"/>
    </row>
    <row r="173" spans="2:7" x14ac:dyDescent="0.2">
      <c r="C173" s="471" t="s">
        <v>735</v>
      </c>
      <c r="E173" s="475"/>
      <c r="F173" s="476"/>
      <c r="G173" s="474"/>
    </row>
    <row r="174" spans="2:7" x14ac:dyDescent="0.2">
      <c r="C174" s="471" t="s">
        <v>728</v>
      </c>
      <c r="E174" s="475"/>
      <c r="F174" s="476"/>
      <c r="G174" s="474"/>
    </row>
    <row r="175" spans="2:7" x14ac:dyDescent="0.2">
      <c r="C175" s="471" t="s">
        <v>727</v>
      </c>
      <c r="E175" s="475"/>
      <c r="F175" s="476"/>
      <c r="G175" s="474"/>
    </row>
    <row r="176" spans="2:7" x14ac:dyDescent="0.2">
      <c r="C176" s="471" t="s">
        <v>726</v>
      </c>
      <c r="E176" s="475"/>
      <c r="F176" s="476"/>
      <c r="G176" s="474"/>
    </row>
    <row r="177" spans="2:8" x14ac:dyDescent="0.2">
      <c r="C177" s="471" t="s">
        <v>719</v>
      </c>
      <c r="E177" s="475"/>
      <c r="F177" s="476"/>
      <c r="G177" s="474"/>
    </row>
    <row r="178" spans="2:8" x14ac:dyDescent="0.2">
      <c r="C178" s="471" t="s">
        <v>734</v>
      </c>
      <c r="D178" s="452" t="s">
        <v>46</v>
      </c>
      <c r="E178" s="475">
        <v>1</v>
      </c>
      <c r="F178" s="476"/>
      <c r="G178" s="474">
        <f>IF(E178="","",E178*F178)</f>
        <v>0</v>
      </c>
    </row>
    <row r="179" spans="2:8" x14ac:dyDescent="0.2">
      <c r="C179" s="471"/>
      <c r="E179" s="475"/>
      <c r="F179" s="476"/>
      <c r="G179" s="474"/>
    </row>
    <row r="180" spans="2:8" x14ac:dyDescent="0.2">
      <c r="B180" s="450">
        <f>COUNT($B$36:B179)+1</f>
        <v>32</v>
      </c>
      <c r="C180" s="471" t="s">
        <v>733</v>
      </c>
      <c r="E180" s="475"/>
      <c r="F180" s="476"/>
      <c r="G180" s="474"/>
    </row>
    <row r="181" spans="2:8" x14ac:dyDescent="0.2">
      <c r="C181" s="471" t="s">
        <v>732</v>
      </c>
      <c r="E181" s="475"/>
      <c r="F181" s="476"/>
      <c r="G181" s="474"/>
    </row>
    <row r="182" spans="2:8" x14ac:dyDescent="0.2">
      <c r="C182" s="471" t="s">
        <v>731</v>
      </c>
      <c r="E182" s="475"/>
      <c r="F182" s="476"/>
      <c r="G182" s="474"/>
    </row>
    <row r="183" spans="2:8" x14ac:dyDescent="0.2">
      <c r="C183" s="471" t="s">
        <v>730</v>
      </c>
      <c r="E183" s="475"/>
      <c r="F183" s="476"/>
      <c r="G183" s="474"/>
    </row>
    <row r="184" spans="2:8" x14ac:dyDescent="0.2">
      <c r="C184" s="471" t="s">
        <v>729</v>
      </c>
      <c r="E184" s="475"/>
      <c r="F184" s="476"/>
      <c r="G184" s="474"/>
    </row>
    <row r="185" spans="2:8" x14ac:dyDescent="0.2">
      <c r="C185" s="471" t="s">
        <v>728</v>
      </c>
      <c r="E185" s="475"/>
      <c r="F185" s="476"/>
      <c r="G185" s="474"/>
    </row>
    <row r="186" spans="2:8" x14ac:dyDescent="0.2">
      <c r="C186" s="471" t="s">
        <v>727</v>
      </c>
      <c r="E186" s="475"/>
      <c r="F186" s="476"/>
      <c r="G186" s="474"/>
    </row>
    <row r="187" spans="2:8" x14ac:dyDescent="0.2">
      <c r="C187" s="471" t="s">
        <v>726</v>
      </c>
      <c r="E187" s="475"/>
      <c r="F187" s="476"/>
      <c r="G187" s="474"/>
    </row>
    <row r="188" spans="2:8" x14ac:dyDescent="0.2">
      <c r="C188" s="471" t="s">
        <v>722</v>
      </c>
      <c r="E188" s="475"/>
      <c r="F188" s="476"/>
      <c r="G188" s="474"/>
    </row>
    <row r="189" spans="2:8" x14ac:dyDescent="0.2">
      <c r="C189" s="471" t="s">
        <v>725</v>
      </c>
      <c r="D189" s="452" t="s">
        <v>46</v>
      </c>
      <c r="E189" s="475">
        <v>1</v>
      </c>
      <c r="F189" s="476"/>
      <c r="G189" s="474">
        <f>IF(E189="","",E189*F189)</f>
        <v>0</v>
      </c>
    </row>
    <row r="190" spans="2:8" x14ac:dyDescent="0.2">
      <c r="C190" s="471"/>
      <c r="E190" s="475"/>
      <c r="F190" s="476"/>
      <c r="G190" s="474"/>
    </row>
    <row r="191" spans="2:8" ht="22.5" x14ac:dyDescent="0.2">
      <c r="B191" s="450">
        <f>COUNT($B$36:B190)+1</f>
        <v>33</v>
      </c>
      <c r="C191" s="471" t="s">
        <v>724</v>
      </c>
      <c r="E191" s="475"/>
      <c r="F191" s="476"/>
      <c r="G191" s="474" t="str">
        <f t="shared" ref="G191:G254" si="8">IF(E191="","",E191*F191)</f>
        <v/>
      </c>
    </row>
    <row r="192" spans="2:8" x14ac:dyDescent="0.2">
      <c r="C192" s="471" t="s">
        <v>720</v>
      </c>
      <c r="D192" s="452" t="s">
        <v>0</v>
      </c>
      <c r="E192" s="475">
        <v>16</v>
      </c>
      <c r="F192" s="476"/>
      <c r="G192" s="474">
        <f t="shared" si="8"/>
        <v>0</v>
      </c>
      <c r="H192" s="475"/>
    </row>
    <row r="193" spans="2:8" x14ac:dyDescent="0.2">
      <c r="C193" s="471" t="s">
        <v>719</v>
      </c>
      <c r="D193" s="452" t="s">
        <v>0</v>
      </c>
      <c r="E193" s="475">
        <v>2</v>
      </c>
      <c r="F193" s="476"/>
      <c r="G193" s="474">
        <f t="shared" si="8"/>
        <v>0</v>
      </c>
      <c r="H193" s="475"/>
    </row>
    <row r="194" spans="2:8" x14ac:dyDescent="0.2">
      <c r="C194" s="471" t="s">
        <v>722</v>
      </c>
      <c r="D194" s="452" t="s">
        <v>0</v>
      </c>
      <c r="E194" s="475">
        <v>2</v>
      </c>
      <c r="F194" s="476"/>
      <c r="G194" s="474">
        <f t="shared" si="8"/>
        <v>0</v>
      </c>
      <c r="H194" s="475"/>
    </row>
    <row r="195" spans="2:8" x14ac:dyDescent="0.2">
      <c r="C195" s="471" t="s">
        <v>604</v>
      </c>
      <c r="D195" s="452" t="s">
        <v>0</v>
      </c>
      <c r="E195" s="475">
        <v>2</v>
      </c>
      <c r="F195" s="476"/>
      <c r="G195" s="474">
        <f t="shared" si="8"/>
        <v>0</v>
      </c>
      <c r="H195" s="475"/>
    </row>
    <row r="196" spans="2:8" x14ac:dyDescent="0.2">
      <c r="C196" s="471"/>
      <c r="E196" s="475"/>
      <c r="F196" s="476"/>
      <c r="G196" s="474" t="str">
        <f t="shared" si="8"/>
        <v/>
      </c>
      <c r="H196" s="475"/>
    </row>
    <row r="197" spans="2:8" x14ac:dyDescent="0.2">
      <c r="B197" s="450">
        <f>COUNT($B$36:B196)+1</f>
        <v>34</v>
      </c>
      <c r="C197" s="471" t="s">
        <v>723</v>
      </c>
      <c r="E197" s="475"/>
      <c r="F197" s="476"/>
      <c r="G197" s="474" t="str">
        <f t="shared" si="8"/>
        <v/>
      </c>
      <c r="H197" s="475"/>
    </row>
    <row r="198" spans="2:8" x14ac:dyDescent="0.2">
      <c r="C198" s="471" t="s">
        <v>720</v>
      </c>
      <c r="D198" s="452" t="s">
        <v>0</v>
      </c>
      <c r="E198" s="475">
        <v>4</v>
      </c>
      <c r="F198" s="476"/>
      <c r="G198" s="474">
        <f t="shared" si="8"/>
        <v>0</v>
      </c>
      <c r="H198" s="475"/>
    </row>
    <row r="199" spans="2:8" x14ac:dyDescent="0.2">
      <c r="C199" s="471" t="s">
        <v>719</v>
      </c>
      <c r="D199" s="452" t="s">
        <v>0</v>
      </c>
      <c r="E199" s="475">
        <v>2</v>
      </c>
      <c r="F199" s="476"/>
      <c r="G199" s="474">
        <f t="shared" si="8"/>
        <v>0</v>
      </c>
      <c r="H199" s="475"/>
    </row>
    <row r="200" spans="2:8" x14ac:dyDescent="0.2">
      <c r="C200" s="471" t="s">
        <v>722</v>
      </c>
      <c r="D200" s="452" t="s">
        <v>0</v>
      </c>
      <c r="E200" s="475">
        <v>1</v>
      </c>
      <c r="F200" s="476"/>
      <c r="G200" s="474">
        <f t="shared" si="8"/>
        <v>0</v>
      </c>
      <c r="H200" s="475"/>
    </row>
    <row r="201" spans="2:8" x14ac:dyDescent="0.2">
      <c r="C201" s="471"/>
      <c r="E201" s="475"/>
      <c r="F201" s="476"/>
      <c r="G201" s="474" t="str">
        <f t="shared" si="8"/>
        <v/>
      </c>
      <c r="H201" s="475"/>
    </row>
    <row r="202" spans="2:8" x14ac:dyDescent="0.2">
      <c r="B202" s="450">
        <f>COUNT($B$36:B201)+1</f>
        <v>35</v>
      </c>
      <c r="C202" s="471" t="s">
        <v>721</v>
      </c>
      <c r="E202" s="475"/>
      <c r="F202" s="476"/>
      <c r="G202" s="474" t="str">
        <f t="shared" si="8"/>
        <v/>
      </c>
      <c r="H202" s="475"/>
    </row>
    <row r="203" spans="2:8" x14ac:dyDescent="0.2">
      <c r="C203" s="471" t="s">
        <v>720</v>
      </c>
      <c r="D203" s="452" t="s">
        <v>0</v>
      </c>
      <c r="E203" s="475">
        <v>2</v>
      </c>
      <c r="F203" s="476"/>
      <c r="G203" s="474">
        <f t="shared" si="8"/>
        <v>0</v>
      </c>
      <c r="H203" s="475"/>
    </row>
    <row r="204" spans="2:8" x14ac:dyDescent="0.2">
      <c r="C204" s="471" t="s">
        <v>719</v>
      </c>
      <c r="D204" s="452" t="s">
        <v>0</v>
      </c>
      <c r="E204" s="475">
        <v>1</v>
      </c>
      <c r="F204" s="476"/>
      <c r="G204" s="474">
        <f t="shared" si="8"/>
        <v>0</v>
      </c>
      <c r="H204" s="475"/>
    </row>
    <row r="205" spans="2:8" x14ac:dyDescent="0.2">
      <c r="C205" s="471"/>
      <c r="E205" s="475"/>
      <c r="F205" s="476"/>
      <c r="G205" s="474" t="str">
        <f t="shared" si="8"/>
        <v/>
      </c>
      <c r="H205" s="475"/>
    </row>
    <row r="206" spans="2:8" x14ac:dyDescent="0.2">
      <c r="B206" s="450">
        <f>COUNT($B$36:B205)+1</f>
        <v>36</v>
      </c>
      <c r="C206" s="471" t="s">
        <v>718</v>
      </c>
      <c r="E206" s="475"/>
      <c r="F206" s="476"/>
      <c r="G206" s="474" t="str">
        <f t="shared" si="8"/>
        <v/>
      </c>
      <c r="H206" s="475"/>
    </row>
    <row r="207" spans="2:8" x14ac:dyDescent="0.2">
      <c r="C207" s="471" t="s">
        <v>717</v>
      </c>
      <c r="D207" s="452" t="s">
        <v>0</v>
      </c>
      <c r="E207" s="475">
        <v>5</v>
      </c>
      <c r="F207" s="476"/>
      <c r="G207" s="474">
        <f t="shared" si="8"/>
        <v>0</v>
      </c>
      <c r="H207" s="475"/>
    </row>
    <row r="208" spans="2:8" x14ac:dyDescent="0.2">
      <c r="C208" s="471"/>
      <c r="E208" s="475"/>
      <c r="F208" s="476"/>
      <c r="G208" s="474" t="str">
        <f t="shared" si="8"/>
        <v/>
      </c>
      <c r="H208" s="475"/>
    </row>
    <row r="209" spans="2:8" ht="22.5" x14ac:dyDescent="0.2">
      <c r="B209" s="450">
        <f>COUNT($B$36:B208)+1</f>
        <v>37</v>
      </c>
      <c r="C209" s="471" t="s">
        <v>716</v>
      </c>
      <c r="D209" s="452" t="s">
        <v>0</v>
      </c>
      <c r="E209" s="475">
        <v>12</v>
      </c>
      <c r="F209" s="476"/>
      <c r="G209" s="474">
        <f t="shared" si="8"/>
        <v>0</v>
      </c>
      <c r="H209" s="475"/>
    </row>
    <row r="210" spans="2:8" x14ac:dyDescent="0.2">
      <c r="C210" s="471"/>
      <c r="E210" s="475"/>
      <c r="F210" s="476"/>
      <c r="G210" s="474"/>
      <c r="H210" s="475"/>
    </row>
    <row r="211" spans="2:8" x14ac:dyDescent="0.2">
      <c r="B211" s="450">
        <f>COUNT($B$36:B210)+1</f>
        <v>38</v>
      </c>
      <c r="C211" s="471" t="s">
        <v>715</v>
      </c>
      <c r="D211" s="452" t="s">
        <v>46</v>
      </c>
      <c r="E211" s="475">
        <v>2</v>
      </c>
      <c r="F211" s="476"/>
      <c r="G211" s="474">
        <f t="shared" ref="G211" si="9">IF(E211="","",E211*F211)</f>
        <v>0</v>
      </c>
      <c r="H211" s="475"/>
    </row>
    <row r="212" spans="2:8" x14ac:dyDescent="0.2">
      <c r="C212" s="471"/>
      <c r="E212" s="475"/>
      <c r="F212" s="476"/>
      <c r="G212" s="474" t="str">
        <f t="shared" si="8"/>
        <v/>
      </c>
      <c r="H212" s="475"/>
    </row>
    <row r="213" spans="2:8" x14ac:dyDescent="0.2">
      <c r="B213" s="450">
        <f>COUNT($B$36:B212)+1</f>
        <v>39</v>
      </c>
      <c r="C213" s="471" t="s">
        <v>714</v>
      </c>
      <c r="D213" s="452" t="s">
        <v>0</v>
      </c>
      <c r="E213" s="475">
        <v>4</v>
      </c>
      <c r="F213" s="476"/>
      <c r="G213" s="474">
        <f t="shared" si="8"/>
        <v>0</v>
      </c>
      <c r="H213" s="475"/>
    </row>
    <row r="214" spans="2:8" x14ac:dyDescent="0.2">
      <c r="C214" s="471"/>
      <c r="E214" s="475"/>
      <c r="F214" s="476"/>
      <c r="G214" s="474" t="str">
        <f t="shared" si="8"/>
        <v/>
      </c>
    </row>
    <row r="215" spans="2:8" ht="33.75" x14ac:dyDescent="0.2">
      <c r="B215" s="450">
        <f>COUNT($B$36:B214)+1</f>
        <v>40</v>
      </c>
      <c r="C215" s="471" t="s">
        <v>713</v>
      </c>
      <c r="E215" s="475"/>
      <c r="F215" s="476"/>
      <c r="G215" s="474" t="str">
        <f t="shared" si="8"/>
        <v/>
      </c>
    </row>
    <row r="216" spans="2:8" x14ac:dyDescent="0.2">
      <c r="C216" s="471" t="s">
        <v>712</v>
      </c>
      <c r="E216" s="475"/>
      <c r="F216" s="476"/>
      <c r="G216" s="474"/>
    </row>
    <row r="217" spans="2:8" x14ac:dyDescent="0.2">
      <c r="C217" s="471" t="s">
        <v>711</v>
      </c>
      <c r="D217" s="452" t="s">
        <v>0</v>
      </c>
      <c r="E217" s="475">
        <v>1</v>
      </c>
      <c r="F217" s="476"/>
      <c r="G217" s="474">
        <f t="shared" si="8"/>
        <v>0</v>
      </c>
    </row>
    <row r="218" spans="2:8" x14ac:dyDescent="0.2">
      <c r="C218" s="471"/>
      <c r="E218" s="475"/>
      <c r="F218" s="476"/>
      <c r="G218" s="474" t="str">
        <f t="shared" si="8"/>
        <v/>
      </c>
    </row>
    <row r="219" spans="2:8" ht="22.5" x14ac:dyDescent="0.2">
      <c r="B219" s="450">
        <f>COUNT($B$36:B218)+1</f>
        <v>41</v>
      </c>
      <c r="C219" s="473" t="s">
        <v>710</v>
      </c>
      <c r="E219" s="475"/>
      <c r="F219" s="476"/>
      <c r="G219" s="474" t="str">
        <f t="shared" si="8"/>
        <v/>
      </c>
    </row>
    <row r="220" spans="2:8" x14ac:dyDescent="0.2">
      <c r="C220" s="483" t="s">
        <v>709</v>
      </c>
      <c r="D220" s="452" t="s">
        <v>0</v>
      </c>
      <c r="E220" s="475">
        <v>1</v>
      </c>
      <c r="F220" s="476"/>
      <c r="G220" s="474">
        <f t="shared" si="8"/>
        <v>0</v>
      </c>
    </row>
    <row r="221" spans="2:8" x14ac:dyDescent="0.2">
      <c r="C221" s="471"/>
      <c r="E221" s="475"/>
      <c r="F221" s="476"/>
      <c r="G221" s="474" t="str">
        <f t="shared" si="8"/>
        <v/>
      </c>
    </row>
    <row r="222" spans="2:8" ht="22.5" x14ac:dyDescent="0.2">
      <c r="B222" s="450">
        <f>COUNT($B$36:B221)+1</f>
        <v>42</v>
      </c>
      <c r="C222" s="473" t="s">
        <v>708</v>
      </c>
      <c r="E222" s="475"/>
      <c r="F222" s="476"/>
      <c r="G222" s="474" t="str">
        <f t="shared" si="8"/>
        <v/>
      </c>
    </row>
    <row r="223" spans="2:8" ht="22.5" x14ac:dyDescent="0.2">
      <c r="C223" s="483" t="s">
        <v>707</v>
      </c>
      <c r="D223" s="452" t="s">
        <v>0</v>
      </c>
      <c r="E223" s="475">
        <v>1</v>
      </c>
      <c r="F223" s="476"/>
      <c r="G223" s="474">
        <f t="shared" si="8"/>
        <v>0</v>
      </c>
    </row>
    <row r="224" spans="2:8" x14ac:dyDescent="0.2">
      <c r="C224" s="471"/>
      <c r="E224" s="475"/>
      <c r="F224" s="476"/>
      <c r="G224" s="474" t="str">
        <f t="shared" si="8"/>
        <v/>
      </c>
    </row>
    <row r="225" spans="2:7" ht="22.5" x14ac:dyDescent="0.2">
      <c r="B225" s="450">
        <f>COUNT($B$36:B224)+1</f>
        <v>43</v>
      </c>
      <c r="C225" s="471" t="s">
        <v>693</v>
      </c>
      <c r="E225" s="475"/>
      <c r="F225" s="476"/>
      <c r="G225" s="474" t="str">
        <f t="shared" si="8"/>
        <v/>
      </c>
    </row>
    <row r="226" spans="2:7" x14ac:dyDescent="0.2">
      <c r="C226" s="451" t="s">
        <v>705</v>
      </c>
      <c r="D226" s="452" t="s">
        <v>25</v>
      </c>
      <c r="E226" s="475">
        <v>24</v>
      </c>
      <c r="F226" s="476"/>
      <c r="G226" s="474">
        <f t="shared" si="8"/>
        <v>0</v>
      </c>
    </row>
    <row r="227" spans="2:7" x14ac:dyDescent="0.2">
      <c r="C227" s="451" t="s">
        <v>692</v>
      </c>
      <c r="D227" s="452" t="s">
        <v>25</v>
      </c>
      <c r="E227" s="475">
        <v>2</v>
      </c>
      <c r="F227" s="476"/>
      <c r="G227" s="474">
        <f t="shared" si="8"/>
        <v>0</v>
      </c>
    </row>
    <row r="228" spans="2:7" x14ac:dyDescent="0.2">
      <c r="C228" s="451" t="s">
        <v>691</v>
      </c>
      <c r="D228" s="452" t="s">
        <v>25</v>
      </c>
      <c r="E228" s="475">
        <v>4</v>
      </c>
      <c r="F228" s="476"/>
      <c r="G228" s="474">
        <f t="shared" si="8"/>
        <v>0</v>
      </c>
    </row>
    <row r="229" spans="2:7" x14ac:dyDescent="0.2">
      <c r="C229" s="451" t="s">
        <v>689</v>
      </c>
      <c r="D229" s="452" t="s">
        <v>25</v>
      </c>
      <c r="E229" s="475">
        <v>48</v>
      </c>
      <c r="F229" s="476"/>
      <c r="G229" s="474">
        <f t="shared" si="8"/>
        <v>0</v>
      </c>
    </row>
    <row r="230" spans="2:7" x14ac:dyDescent="0.2">
      <c r="C230" s="471"/>
      <c r="E230" s="475"/>
      <c r="F230" s="476"/>
    </row>
    <row r="231" spans="2:7" ht="23.25" x14ac:dyDescent="0.2">
      <c r="B231" s="450">
        <f>COUNT($B$36:B230)+1</f>
        <v>44</v>
      </c>
      <c r="C231" s="471" t="s">
        <v>687</v>
      </c>
      <c r="D231" s="452" t="s">
        <v>46</v>
      </c>
      <c r="E231" s="475">
        <v>1</v>
      </c>
      <c r="F231" s="476"/>
      <c r="G231" s="474">
        <f t="shared" si="8"/>
        <v>0</v>
      </c>
    </row>
    <row r="232" spans="2:7" x14ac:dyDescent="0.2">
      <c r="C232" s="471"/>
      <c r="E232" s="475"/>
      <c r="F232" s="476"/>
      <c r="G232" s="474" t="str">
        <f t="shared" si="8"/>
        <v/>
      </c>
    </row>
    <row r="233" spans="2:7" ht="56.25" x14ac:dyDescent="0.2">
      <c r="B233" s="450">
        <f>COUNT($B$36:B232)+1</f>
        <v>45</v>
      </c>
      <c r="C233" s="471" t="s">
        <v>706</v>
      </c>
      <c r="E233" s="475"/>
      <c r="F233" s="476"/>
      <c r="G233" s="474" t="str">
        <f t="shared" si="8"/>
        <v/>
      </c>
    </row>
    <row r="234" spans="2:7" x14ac:dyDescent="0.2">
      <c r="C234" s="451" t="s">
        <v>705</v>
      </c>
      <c r="D234" s="452" t="s">
        <v>25</v>
      </c>
      <c r="E234" s="475">
        <v>2</v>
      </c>
      <c r="F234" s="476"/>
      <c r="G234" s="474">
        <f t="shared" si="8"/>
        <v>0</v>
      </c>
    </row>
    <row r="235" spans="2:7" x14ac:dyDescent="0.2">
      <c r="C235" s="451" t="s">
        <v>692</v>
      </c>
      <c r="D235" s="452" t="s">
        <v>25</v>
      </c>
      <c r="E235" s="475">
        <v>12</v>
      </c>
      <c r="F235" s="476"/>
      <c r="G235" s="474">
        <f t="shared" si="8"/>
        <v>0</v>
      </c>
    </row>
    <row r="236" spans="2:7" x14ac:dyDescent="0.2">
      <c r="C236" s="451" t="s">
        <v>691</v>
      </c>
      <c r="D236" s="452" t="s">
        <v>25</v>
      </c>
      <c r="E236" s="475">
        <v>24</v>
      </c>
      <c r="F236" s="476"/>
      <c r="G236" s="474">
        <f t="shared" si="8"/>
        <v>0</v>
      </c>
    </row>
    <row r="237" spans="2:7" x14ac:dyDescent="0.2">
      <c r="C237" s="451" t="s">
        <v>690</v>
      </c>
      <c r="D237" s="452" t="s">
        <v>25</v>
      </c>
      <c r="E237" s="475">
        <v>2</v>
      </c>
      <c r="F237" s="476"/>
      <c r="G237" s="474">
        <f t="shared" si="8"/>
        <v>0</v>
      </c>
    </row>
    <row r="238" spans="2:7" x14ac:dyDescent="0.2">
      <c r="C238" s="471"/>
      <c r="E238" s="475"/>
      <c r="F238" s="476"/>
    </row>
    <row r="239" spans="2:7" ht="23.25" x14ac:dyDescent="0.2">
      <c r="B239" s="450">
        <f>COUNT($B$36:B238)+1</f>
        <v>46</v>
      </c>
      <c r="C239" s="471" t="s">
        <v>687</v>
      </c>
      <c r="D239" s="452" t="s">
        <v>46</v>
      </c>
      <c r="E239" s="475">
        <v>1</v>
      </c>
      <c r="F239" s="476"/>
      <c r="G239" s="474">
        <f t="shared" ref="G239" si="10">IF(E239="","",E239*F239)</f>
        <v>0</v>
      </c>
    </row>
    <row r="240" spans="2:7" x14ac:dyDescent="0.2">
      <c r="C240" s="471"/>
      <c r="E240" s="475"/>
      <c r="F240" s="476"/>
      <c r="G240" s="474" t="str">
        <f t="shared" si="8"/>
        <v/>
      </c>
    </row>
    <row r="241" spans="2:7" ht="101.25" x14ac:dyDescent="0.2">
      <c r="B241" s="450">
        <f>COUNT($B$36:B240)+1</f>
        <v>47</v>
      </c>
      <c r="C241" s="471" t="s">
        <v>622</v>
      </c>
      <c r="E241" s="475"/>
      <c r="F241" s="476"/>
      <c r="G241" s="474" t="str">
        <f t="shared" si="8"/>
        <v/>
      </c>
    </row>
    <row r="242" spans="2:7" x14ac:dyDescent="0.2">
      <c r="C242" s="484" t="s">
        <v>704</v>
      </c>
      <c r="E242" s="475"/>
      <c r="F242" s="476"/>
      <c r="G242" s="474" t="str">
        <f t="shared" si="8"/>
        <v/>
      </c>
    </row>
    <row r="243" spans="2:7" x14ac:dyDescent="0.2">
      <c r="C243" s="451" t="s">
        <v>701</v>
      </c>
      <c r="D243" s="452" t="s">
        <v>25</v>
      </c>
      <c r="E243" s="475">
        <v>4</v>
      </c>
      <c r="F243" s="476"/>
      <c r="G243" s="474">
        <f t="shared" si="8"/>
        <v>0</v>
      </c>
    </row>
    <row r="244" spans="2:7" x14ac:dyDescent="0.2">
      <c r="C244" s="451" t="s">
        <v>684</v>
      </c>
      <c r="D244" s="452" t="s">
        <v>25</v>
      </c>
      <c r="E244" s="475">
        <v>2</v>
      </c>
      <c r="F244" s="476"/>
      <c r="G244" s="474">
        <f t="shared" si="8"/>
        <v>0</v>
      </c>
    </row>
    <row r="245" spans="2:7" x14ac:dyDescent="0.2">
      <c r="C245" s="451" t="s">
        <v>683</v>
      </c>
      <c r="D245" s="452" t="s">
        <v>25</v>
      </c>
      <c r="E245" s="475">
        <v>4</v>
      </c>
      <c r="F245" s="476"/>
      <c r="G245" s="474">
        <f t="shared" si="8"/>
        <v>0</v>
      </c>
    </row>
    <row r="246" spans="2:7" x14ac:dyDescent="0.2">
      <c r="C246" s="451" t="s">
        <v>703</v>
      </c>
      <c r="D246" s="452" t="s">
        <v>25</v>
      </c>
      <c r="E246" s="475">
        <v>48</v>
      </c>
      <c r="F246" s="476"/>
      <c r="G246" s="474">
        <f t="shared" si="8"/>
        <v>0</v>
      </c>
    </row>
    <row r="247" spans="2:7" x14ac:dyDescent="0.2">
      <c r="C247" s="471"/>
      <c r="E247" s="475"/>
      <c r="F247" s="476"/>
      <c r="G247" s="474" t="str">
        <f t="shared" si="8"/>
        <v/>
      </c>
    </row>
    <row r="248" spans="2:7" x14ac:dyDescent="0.2">
      <c r="C248" s="484" t="s">
        <v>621</v>
      </c>
      <c r="E248" s="475"/>
      <c r="F248" s="476"/>
      <c r="G248" s="474" t="str">
        <f t="shared" si="8"/>
        <v/>
      </c>
    </row>
    <row r="249" spans="2:7" x14ac:dyDescent="0.2">
      <c r="C249" s="451" t="s">
        <v>702</v>
      </c>
      <c r="D249" s="452" t="s">
        <v>25</v>
      </c>
      <c r="E249" s="475">
        <v>12</v>
      </c>
      <c r="F249" s="476"/>
      <c r="G249" s="474">
        <f t="shared" si="8"/>
        <v>0</v>
      </c>
    </row>
    <row r="250" spans="2:7" x14ac:dyDescent="0.2">
      <c r="E250" s="475"/>
      <c r="F250" s="476"/>
      <c r="G250" s="474" t="str">
        <f t="shared" si="8"/>
        <v/>
      </c>
    </row>
    <row r="251" spans="2:7" x14ac:dyDescent="0.2">
      <c r="C251" s="484" t="s">
        <v>616</v>
      </c>
      <c r="E251" s="475"/>
      <c r="F251" s="476"/>
      <c r="G251" s="474" t="str">
        <f t="shared" si="8"/>
        <v/>
      </c>
    </row>
    <row r="252" spans="2:7" x14ac:dyDescent="0.2">
      <c r="C252" s="451" t="s">
        <v>701</v>
      </c>
      <c r="D252" s="452" t="s">
        <v>25</v>
      </c>
      <c r="E252" s="475">
        <v>2</v>
      </c>
      <c r="F252" s="476"/>
      <c r="G252" s="474">
        <f t="shared" si="8"/>
        <v>0</v>
      </c>
    </row>
    <row r="253" spans="2:7" x14ac:dyDescent="0.2">
      <c r="C253" s="451" t="s">
        <v>684</v>
      </c>
      <c r="D253" s="452" t="s">
        <v>25</v>
      </c>
      <c r="E253" s="475">
        <v>12</v>
      </c>
      <c r="F253" s="476"/>
      <c r="G253" s="474">
        <f t="shared" si="8"/>
        <v>0</v>
      </c>
    </row>
    <row r="254" spans="2:7" x14ac:dyDescent="0.2">
      <c r="C254" s="451" t="s">
        <v>683</v>
      </c>
      <c r="D254" s="452" t="s">
        <v>25</v>
      </c>
      <c r="E254" s="475">
        <v>12</v>
      </c>
      <c r="F254" s="476"/>
      <c r="G254" s="474">
        <f t="shared" si="8"/>
        <v>0</v>
      </c>
    </row>
    <row r="255" spans="2:7" x14ac:dyDescent="0.2">
      <c r="C255" s="451" t="s">
        <v>700</v>
      </c>
      <c r="D255" s="452" t="s">
        <v>25</v>
      </c>
      <c r="E255" s="475">
        <v>2</v>
      </c>
      <c r="F255" s="476"/>
      <c r="G255" s="474">
        <f t="shared" ref="G255:G268" si="11">IF(E255="","",E255*F255)</f>
        <v>0</v>
      </c>
    </row>
    <row r="256" spans="2:7" x14ac:dyDescent="0.2">
      <c r="C256" s="485"/>
      <c r="E256" s="475"/>
      <c r="F256" s="476"/>
      <c r="G256" s="474" t="str">
        <f t="shared" si="11"/>
        <v/>
      </c>
    </row>
    <row r="257" spans="1:7" ht="56.25" x14ac:dyDescent="0.2">
      <c r="B257" s="450">
        <f>COUNT($B$36:B256)+1</f>
        <v>48</v>
      </c>
      <c r="C257" s="471" t="s">
        <v>699</v>
      </c>
      <c r="D257" s="452" t="s">
        <v>46</v>
      </c>
      <c r="E257" s="475">
        <v>1</v>
      </c>
      <c r="F257" s="476"/>
      <c r="G257" s="474">
        <f t="shared" si="11"/>
        <v>0</v>
      </c>
    </row>
    <row r="258" spans="1:7" x14ac:dyDescent="0.2">
      <c r="C258" s="471"/>
      <c r="E258" s="475"/>
      <c r="F258" s="476"/>
      <c r="G258" s="474"/>
    </row>
    <row r="259" spans="1:7" x14ac:dyDescent="0.2">
      <c r="B259" s="450">
        <f>COUNT($B$36:B258)+1</f>
        <v>49</v>
      </c>
      <c r="C259" s="471" t="s">
        <v>698</v>
      </c>
      <c r="D259" s="452" t="s">
        <v>46</v>
      </c>
      <c r="E259" s="475">
        <v>1</v>
      </c>
      <c r="F259" s="476"/>
      <c r="G259" s="474">
        <f t="shared" si="11"/>
        <v>0</v>
      </c>
    </row>
    <row r="260" spans="1:7" x14ac:dyDescent="0.2">
      <c r="C260" s="485"/>
      <c r="E260" s="475"/>
      <c r="F260" s="476"/>
      <c r="G260" s="474"/>
    </row>
    <row r="261" spans="1:7" ht="22.5" x14ac:dyDescent="0.2">
      <c r="B261" s="450">
        <f>COUNT($B$36:B260)+1</f>
        <v>50</v>
      </c>
      <c r="C261" s="471" t="s">
        <v>361</v>
      </c>
      <c r="D261" s="452" t="s">
        <v>355</v>
      </c>
      <c r="E261" s="475">
        <v>30</v>
      </c>
      <c r="F261" s="476"/>
      <c r="G261" s="474">
        <f t="shared" si="11"/>
        <v>0</v>
      </c>
    </row>
    <row r="262" spans="1:7" x14ac:dyDescent="0.2">
      <c r="C262" s="471"/>
      <c r="E262" s="475"/>
      <c r="F262" s="476"/>
      <c r="G262" s="474" t="str">
        <f t="shared" si="11"/>
        <v/>
      </c>
    </row>
    <row r="263" spans="1:7" ht="45" x14ac:dyDescent="0.2">
      <c r="A263" s="175"/>
      <c r="B263" s="450">
        <f>COUNT($B$36:B262)+1</f>
        <v>51</v>
      </c>
      <c r="C263" s="471" t="s">
        <v>697</v>
      </c>
      <c r="D263" s="452" t="s">
        <v>46</v>
      </c>
      <c r="E263" s="475">
        <v>1</v>
      </c>
      <c r="F263" s="476"/>
      <c r="G263" s="474">
        <f t="shared" si="11"/>
        <v>0</v>
      </c>
    </row>
    <row r="264" spans="1:7" x14ac:dyDescent="0.2">
      <c r="A264" s="175"/>
      <c r="C264" s="471"/>
      <c r="E264" s="475"/>
      <c r="F264" s="476"/>
      <c r="G264" s="474" t="str">
        <f t="shared" si="11"/>
        <v/>
      </c>
    </row>
    <row r="265" spans="1:7" ht="33.75" x14ac:dyDescent="0.2">
      <c r="A265" s="175"/>
      <c r="B265" s="450">
        <f>COUNT($B$36:B264)+1</f>
        <v>52</v>
      </c>
      <c r="C265" s="471" t="s">
        <v>696</v>
      </c>
      <c r="D265" s="452" t="s">
        <v>46</v>
      </c>
      <c r="E265" s="475">
        <v>1</v>
      </c>
      <c r="F265" s="476"/>
      <c r="G265" s="474">
        <f t="shared" si="11"/>
        <v>0</v>
      </c>
    </row>
    <row r="266" spans="1:7" x14ac:dyDescent="0.2">
      <c r="A266" s="175"/>
      <c r="C266" s="471"/>
      <c r="E266" s="475"/>
      <c r="F266" s="476"/>
      <c r="G266" s="474" t="str">
        <f t="shared" si="11"/>
        <v/>
      </c>
    </row>
    <row r="267" spans="1:7" x14ac:dyDescent="0.2">
      <c r="B267" s="450">
        <f>COUNT($B$36:B266)+1</f>
        <v>53</v>
      </c>
      <c r="C267" s="471" t="s">
        <v>695</v>
      </c>
      <c r="D267" s="452" t="s">
        <v>46</v>
      </c>
      <c r="E267" s="475">
        <v>1</v>
      </c>
      <c r="F267" s="476"/>
      <c r="G267" s="474">
        <f t="shared" si="11"/>
        <v>0</v>
      </c>
    </row>
    <row r="268" spans="1:7" x14ac:dyDescent="0.2">
      <c r="C268" s="471"/>
      <c r="E268" s="475"/>
      <c r="F268" s="476"/>
      <c r="G268" s="474" t="str">
        <f t="shared" si="11"/>
        <v/>
      </c>
    </row>
    <row r="269" spans="1:7" x14ac:dyDescent="0.2">
      <c r="A269" s="486"/>
      <c r="B269" s="487"/>
      <c r="C269" s="488"/>
      <c r="D269" s="489"/>
      <c r="E269" s="489"/>
      <c r="F269" s="489"/>
      <c r="G269" s="489"/>
    </row>
    <row r="270" spans="1:7" s="466" customFormat="1" ht="12.75" x14ac:dyDescent="0.2">
      <c r="A270" s="462"/>
      <c r="B270" s="463"/>
      <c r="C270" s="469" t="s">
        <v>694</v>
      </c>
      <c r="D270" s="462"/>
      <c r="E270" s="475"/>
      <c r="F270" s="476"/>
      <c r="G270" s="474">
        <f>SUM(G37:G269)</f>
        <v>0</v>
      </c>
    </row>
    <row r="271" spans="1:7" s="466" customFormat="1" ht="13.5" x14ac:dyDescent="0.25">
      <c r="A271" s="462"/>
      <c r="B271" s="463"/>
      <c r="C271" s="464"/>
      <c r="D271" s="465"/>
      <c r="E271" s="475"/>
      <c r="F271" s="476"/>
      <c r="G271" s="460"/>
    </row>
    <row r="272" spans="1:7" s="466" customFormat="1" ht="13.5" x14ac:dyDescent="0.25">
      <c r="A272" s="462">
        <f>COUNT($A$34:A271)+1</f>
        <v>2</v>
      </c>
      <c r="B272" s="463"/>
      <c r="C272" s="469" t="s">
        <v>2006</v>
      </c>
      <c r="D272" s="465"/>
      <c r="E272" s="475"/>
      <c r="F272" s="476"/>
      <c r="G272" s="460"/>
    </row>
    <row r="273" spans="1:8" s="466" customFormat="1" ht="13.5" x14ac:dyDescent="0.25">
      <c r="A273" s="462"/>
      <c r="B273" s="463"/>
      <c r="C273" s="469"/>
      <c r="D273" s="465"/>
      <c r="E273" s="475"/>
      <c r="F273" s="476"/>
      <c r="G273" s="460"/>
    </row>
    <row r="274" spans="1:8" ht="22.5" x14ac:dyDescent="0.2">
      <c r="B274" s="450">
        <f>COUNT($B$273:B273)+1</f>
        <v>1</v>
      </c>
      <c r="C274" s="471" t="s">
        <v>693</v>
      </c>
      <c r="E274" s="475"/>
      <c r="F274" s="476"/>
      <c r="H274" s="466"/>
    </row>
    <row r="275" spans="1:8" ht="12.75" x14ac:dyDescent="0.2">
      <c r="C275" s="471" t="s">
        <v>2007</v>
      </c>
      <c r="D275" s="452" t="s">
        <v>25</v>
      </c>
      <c r="E275" s="475">
        <v>30</v>
      </c>
      <c r="F275" s="476"/>
      <c r="G275" s="454">
        <f t="shared" ref="G275:G276" si="12">F275*E275</f>
        <v>0</v>
      </c>
      <c r="H275" s="466"/>
    </row>
    <row r="276" spans="1:8" ht="12.75" x14ac:dyDescent="0.2">
      <c r="C276" s="471" t="s">
        <v>705</v>
      </c>
      <c r="D276" s="452" t="s">
        <v>25</v>
      </c>
      <c r="E276" s="475">
        <v>10</v>
      </c>
      <c r="F276" s="476"/>
      <c r="G276" s="454">
        <f t="shared" si="12"/>
        <v>0</v>
      </c>
      <c r="H276" s="466"/>
    </row>
    <row r="277" spans="1:8" ht="12.75" x14ac:dyDescent="0.2">
      <c r="C277" s="471" t="s">
        <v>692</v>
      </c>
      <c r="D277" s="452" t="s">
        <v>25</v>
      </c>
      <c r="E277" s="475">
        <v>32</v>
      </c>
      <c r="F277" s="476"/>
      <c r="G277" s="454">
        <f>F277*E277</f>
        <v>0</v>
      </c>
      <c r="H277" s="466"/>
    </row>
    <row r="278" spans="1:8" ht="12.75" x14ac:dyDescent="0.2">
      <c r="C278" s="471" t="s">
        <v>691</v>
      </c>
      <c r="D278" s="452" t="s">
        <v>25</v>
      </c>
      <c r="E278" s="475">
        <v>66</v>
      </c>
      <c r="F278" s="476"/>
      <c r="G278" s="454">
        <f>F278*E278</f>
        <v>0</v>
      </c>
      <c r="H278" s="466"/>
    </row>
    <row r="279" spans="1:8" ht="12.75" x14ac:dyDescent="0.2">
      <c r="C279" s="471" t="s">
        <v>690</v>
      </c>
      <c r="D279" s="452" t="s">
        <v>25</v>
      </c>
      <c r="E279" s="475">
        <v>28</v>
      </c>
      <c r="F279" s="476"/>
      <c r="G279" s="454">
        <f>F279*E279</f>
        <v>0</v>
      </c>
      <c r="H279" s="466"/>
    </row>
    <row r="280" spans="1:8" ht="12.75" x14ac:dyDescent="0.2">
      <c r="C280" s="471" t="s">
        <v>689</v>
      </c>
      <c r="D280" s="452" t="s">
        <v>25</v>
      </c>
      <c r="E280" s="475">
        <v>48</v>
      </c>
      <c r="F280" s="476"/>
      <c r="G280" s="454">
        <f>F280*E280</f>
        <v>0</v>
      </c>
      <c r="H280" s="466"/>
    </row>
    <row r="281" spans="1:8" ht="12.75" x14ac:dyDescent="0.2">
      <c r="C281" s="471" t="s">
        <v>688</v>
      </c>
      <c r="D281" s="452" t="s">
        <v>25</v>
      </c>
      <c r="E281" s="475">
        <v>6</v>
      </c>
      <c r="F281" s="476"/>
      <c r="G281" s="454">
        <f>F281*E281</f>
        <v>0</v>
      </c>
      <c r="H281" s="466"/>
    </row>
    <row r="282" spans="1:8" ht="12.75" x14ac:dyDescent="0.2">
      <c r="C282" s="471"/>
      <c r="E282" s="475"/>
      <c r="F282" s="476"/>
      <c r="H282" s="466"/>
    </row>
    <row r="283" spans="1:8" ht="23.25" x14ac:dyDescent="0.2">
      <c r="B283" s="450">
        <f>COUNT($B$273:B282)+1</f>
        <v>2</v>
      </c>
      <c r="C283" s="471" t="s">
        <v>687</v>
      </c>
      <c r="D283" s="452" t="s">
        <v>46</v>
      </c>
      <c r="E283" s="475">
        <v>1</v>
      </c>
      <c r="F283" s="476"/>
      <c r="G283" s="454">
        <f>F283*E283</f>
        <v>0</v>
      </c>
      <c r="H283" s="466"/>
    </row>
    <row r="284" spans="1:8" ht="12.75" x14ac:dyDescent="0.2">
      <c r="C284" s="471"/>
      <c r="E284" s="475"/>
      <c r="F284" s="476"/>
      <c r="H284" s="466"/>
    </row>
    <row r="285" spans="1:8" ht="112.5" x14ac:dyDescent="0.2">
      <c r="B285" s="450">
        <f>COUNT($B$273:B284)+1</f>
        <v>3</v>
      </c>
      <c r="C285" s="471" t="s">
        <v>686</v>
      </c>
      <c r="E285" s="475"/>
      <c r="F285" s="476"/>
      <c r="H285" s="466"/>
    </row>
    <row r="286" spans="1:8" ht="12.75" x14ac:dyDescent="0.2">
      <c r="C286" s="471" t="s">
        <v>685</v>
      </c>
      <c r="E286" s="475"/>
      <c r="F286" s="476"/>
      <c r="H286" s="466"/>
    </row>
    <row r="287" spans="1:8" ht="12.75" x14ac:dyDescent="0.2">
      <c r="C287" s="451" t="s">
        <v>2008</v>
      </c>
      <c r="D287" s="452" t="s">
        <v>25</v>
      </c>
      <c r="E287" s="475">
        <v>30</v>
      </c>
      <c r="F287" s="476"/>
      <c r="G287" s="454">
        <f t="shared" ref="G287:G288" si="13">F287*E287</f>
        <v>0</v>
      </c>
      <c r="H287" s="466"/>
    </row>
    <row r="288" spans="1:8" ht="12.75" x14ac:dyDescent="0.2">
      <c r="C288" s="451" t="s">
        <v>2009</v>
      </c>
      <c r="D288" s="452" t="s">
        <v>25</v>
      </c>
      <c r="E288" s="475">
        <v>10</v>
      </c>
      <c r="F288" s="476"/>
      <c r="G288" s="454">
        <f t="shared" si="13"/>
        <v>0</v>
      </c>
      <c r="H288" s="466"/>
    </row>
    <row r="289" spans="2:8" ht="12.75" x14ac:dyDescent="0.2">
      <c r="C289" s="451" t="s">
        <v>684</v>
      </c>
      <c r="D289" s="452" t="s">
        <v>25</v>
      </c>
      <c r="E289" s="475">
        <v>32</v>
      </c>
      <c r="F289" s="476"/>
      <c r="G289" s="454">
        <f>F289*E289</f>
        <v>0</v>
      </c>
      <c r="H289" s="466"/>
    </row>
    <row r="290" spans="2:8" ht="12.75" x14ac:dyDescent="0.2">
      <c r="C290" s="451" t="s">
        <v>683</v>
      </c>
      <c r="D290" s="452" t="s">
        <v>25</v>
      </c>
      <c r="E290" s="475">
        <v>66</v>
      </c>
      <c r="F290" s="476"/>
      <c r="G290" s="454">
        <f>F290*E290</f>
        <v>0</v>
      </c>
      <c r="H290" s="466"/>
    </row>
    <row r="291" spans="2:8" ht="12.75" x14ac:dyDescent="0.2">
      <c r="C291" s="451" t="s">
        <v>682</v>
      </c>
      <c r="D291" s="452" t="s">
        <v>25</v>
      </c>
      <c r="E291" s="475">
        <v>28</v>
      </c>
      <c r="F291" s="476"/>
      <c r="G291" s="454">
        <f>F291*E291</f>
        <v>0</v>
      </c>
      <c r="H291" s="466"/>
    </row>
    <row r="292" spans="2:8" ht="12.75" x14ac:dyDescent="0.2">
      <c r="C292" s="451" t="s">
        <v>681</v>
      </c>
      <c r="D292" s="452" t="s">
        <v>25</v>
      </c>
      <c r="E292" s="475">
        <v>48</v>
      </c>
      <c r="F292" s="476"/>
      <c r="G292" s="454">
        <f>F292*E292</f>
        <v>0</v>
      </c>
      <c r="H292" s="466"/>
    </row>
    <row r="293" spans="2:8" ht="12.75" x14ac:dyDescent="0.2">
      <c r="C293" s="451" t="s">
        <v>680</v>
      </c>
      <c r="D293" s="452" t="s">
        <v>25</v>
      </c>
      <c r="E293" s="475">
        <v>6</v>
      </c>
      <c r="F293" s="476"/>
      <c r="G293" s="454">
        <f>F293*E293</f>
        <v>0</v>
      </c>
      <c r="H293" s="466"/>
    </row>
    <row r="294" spans="2:8" ht="12.75" x14ac:dyDescent="0.2">
      <c r="C294" s="471"/>
      <c r="E294" s="475"/>
      <c r="F294" s="476"/>
      <c r="H294" s="466"/>
    </row>
    <row r="295" spans="2:8" ht="22.5" x14ac:dyDescent="0.2">
      <c r="B295" s="450">
        <f>COUNT($B$273:B294)+1</f>
        <v>4</v>
      </c>
      <c r="C295" s="471" t="s">
        <v>679</v>
      </c>
      <c r="D295" s="452" t="s">
        <v>355</v>
      </c>
      <c r="E295" s="475">
        <v>35</v>
      </c>
      <c r="F295" s="476"/>
      <c r="G295" s="454">
        <f>F295*E295</f>
        <v>0</v>
      </c>
      <c r="H295" s="466"/>
    </row>
    <row r="296" spans="2:8" ht="12.75" x14ac:dyDescent="0.2">
      <c r="C296" s="471"/>
      <c r="E296" s="475"/>
      <c r="F296" s="476"/>
      <c r="H296" s="466"/>
    </row>
    <row r="297" spans="2:8" ht="22.5" x14ac:dyDescent="0.2">
      <c r="B297" s="450">
        <f>COUNT($B$273:B296)+1</f>
        <v>5</v>
      </c>
      <c r="C297" s="471" t="s">
        <v>678</v>
      </c>
      <c r="D297" s="452" t="s">
        <v>662</v>
      </c>
      <c r="E297" s="475">
        <v>16</v>
      </c>
      <c r="F297" s="476"/>
      <c r="G297" s="454">
        <f>F297*E297</f>
        <v>0</v>
      </c>
      <c r="H297" s="466"/>
    </row>
    <row r="298" spans="2:8" x14ac:dyDescent="0.2">
      <c r="C298" s="471"/>
      <c r="E298" s="475"/>
      <c r="F298" s="476"/>
    </row>
    <row r="299" spans="2:8" ht="22.5" x14ac:dyDescent="0.2">
      <c r="B299" s="450">
        <f>COUNT($B$273:B298)+1</f>
        <v>6</v>
      </c>
      <c r="C299" s="471" t="s">
        <v>677</v>
      </c>
      <c r="E299" s="475"/>
      <c r="F299" s="476"/>
    </row>
    <row r="300" spans="2:8" x14ac:dyDescent="0.2">
      <c r="C300" s="471" t="s">
        <v>604</v>
      </c>
      <c r="D300" s="452" t="s">
        <v>46</v>
      </c>
      <c r="E300" s="475">
        <v>6</v>
      </c>
      <c r="F300" s="476"/>
      <c r="G300" s="454">
        <f>F300*E300</f>
        <v>0</v>
      </c>
    </row>
    <row r="301" spans="2:8" x14ac:dyDescent="0.2">
      <c r="C301" s="471"/>
      <c r="E301" s="475"/>
      <c r="F301" s="476"/>
    </row>
    <row r="302" spans="2:8" ht="45" x14ac:dyDescent="0.2">
      <c r="B302" s="450">
        <f>COUNT($B$273:B301)+1</f>
        <v>7</v>
      </c>
      <c r="C302" s="471" t="s">
        <v>676</v>
      </c>
      <c r="E302" s="475"/>
      <c r="F302" s="476"/>
    </row>
    <row r="303" spans="2:8" ht="56.25" x14ac:dyDescent="0.2">
      <c r="C303" s="471" t="s">
        <v>675</v>
      </c>
      <c r="E303" s="475"/>
      <c r="F303" s="476"/>
    </row>
    <row r="304" spans="2:8" ht="22.5" x14ac:dyDescent="0.2">
      <c r="C304" s="471" t="s">
        <v>674</v>
      </c>
      <c r="E304" s="475"/>
      <c r="F304" s="476"/>
    </row>
    <row r="305" spans="2:7" x14ac:dyDescent="0.2">
      <c r="C305" s="471" t="s">
        <v>673</v>
      </c>
      <c r="D305" s="452" t="s">
        <v>25</v>
      </c>
      <c r="E305" s="475">
        <v>4200</v>
      </c>
      <c r="F305" s="476"/>
      <c r="G305" s="454">
        <f>F305*E305</f>
        <v>0</v>
      </c>
    </row>
    <row r="306" spans="2:7" x14ac:dyDescent="0.2">
      <c r="C306" s="471"/>
      <c r="E306" s="475"/>
      <c r="F306" s="476"/>
    </row>
    <row r="307" spans="2:7" x14ac:dyDescent="0.2">
      <c r="B307" s="450">
        <f>COUNT($B$273:B306)+1</f>
        <v>8</v>
      </c>
      <c r="C307" s="471" t="s">
        <v>672</v>
      </c>
      <c r="D307" s="452" t="s">
        <v>25</v>
      </c>
      <c r="E307" s="475">
        <v>100</v>
      </c>
      <c r="F307" s="476"/>
      <c r="G307" s="454">
        <f>F307*E307</f>
        <v>0</v>
      </c>
    </row>
    <row r="308" spans="2:7" x14ac:dyDescent="0.2">
      <c r="C308" s="471"/>
      <c r="E308" s="475"/>
      <c r="F308" s="476"/>
    </row>
    <row r="309" spans="2:7" x14ac:dyDescent="0.2">
      <c r="B309" s="450">
        <f>COUNT($B$273:B308)+1</f>
        <v>9</v>
      </c>
      <c r="C309" s="471" t="s">
        <v>671</v>
      </c>
      <c r="D309" s="452" t="s">
        <v>0</v>
      </c>
      <c r="E309" s="475">
        <v>100</v>
      </c>
      <c r="F309" s="476"/>
      <c r="G309" s="454">
        <f>F309*E309</f>
        <v>0</v>
      </c>
    </row>
    <row r="310" spans="2:7" x14ac:dyDescent="0.2">
      <c r="C310" s="471"/>
      <c r="E310" s="475"/>
      <c r="F310" s="476"/>
    </row>
    <row r="311" spans="2:7" ht="33.75" x14ac:dyDescent="0.2">
      <c r="B311" s="450">
        <f>COUNT($B$273:B310)+1</f>
        <v>10</v>
      </c>
      <c r="C311" s="473" t="s">
        <v>670</v>
      </c>
      <c r="E311" s="475"/>
      <c r="F311" s="476"/>
    </row>
    <row r="312" spans="2:7" ht="56.25" x14ac:dyDescent="0.2">
      <c r="C312" s="473" t="s">
        <v>669</v>
      </c>
      <c r="E312" s="475"/>
      <c r="F312" s="476"/>
    </row>
    <row r="313" spans="2:7" ht="22.5" x14ac:dyDescent="0.2">
      <c r="C313" s="473" t="s">
        <v>668</v>
      </c>
      <c r="E313" s="475"/>
      <c r="F313" s="476"/>
    </row>
    <row r="314" spans="2:7" ht="45" x14ac:dyDescent="0.2">
      <c r="C314" s="473" t="s">
        <v>667</v>
      </c>
      <c r="E314" s="475"/>
      <c r="F314" s="476"/>
    </row>
    <row r="315" spans="2:7" ht="22.5" x14ac:dyDescent="0.2">
      <c r="C315" s="473" t="s">
        <v>666</v>
      </c>
      <c r="E315" s="475"/>
      <c r="F315" s="476"/>
    </row>
    <row r="316" spans="2:7" x14ac:dyDescent="0.2">
      <c r="C316" s="471" t="s">
        <v>665</v>
      </c>
      <c r="D316" s="452" t="s">
        <v>662</v>
      </c>
      <c r="E316" s="475">
        <v>650</v>
      </c>
      <c r="F316" s="476"/>
      <c r="G316" s="454">
        <f>F316*E316</f>
        <v>0</v>
      </c>
    </row>
    <row r="317" spans="2:7" x14ac:dyDescent="0.2">
      <c r="C317" s="471"/>
      <c r="E317" s="475"/>
      <c r="F317" s="476"/>
    </row>
    <row r="318" spans="2:7" x14ac:dyDescent="0.2">
      <c r="B318" s="450">
        <f>COUNT($B$273:B317)+1</f>
        <v>11</v>
      </c>
      <c r="C318" s="471" t="s">
        <v>664</v>
      </c>
      <c r="D318" s="452" t="s">
        <v>25</v>
      </c>
      <c r="E318" s="475">
        <v>550</v>
      </c>
      <c r="F318" s="476"/>
      <c r="G318" s="454">
        <f>F318*E318</f>
        <v>0</v>
      </c>
    </row>
    <row r="319" spans="2:7" x14ac:dyDescent="0.2">
      <c r="C319" s="174"/>
      <c r="E319" s="475"/>
      <c r="F319" s="476"/>
      <c r="G319" s="474" t="str">
        <f t="shared" ref="G319:G320" si="14">IF(E319="","",E319*F319)</f>
        <v/>
      </c>
    </row>
    <row r="320" spans="2:7" x14ac:dyDescent="0.2">
      <c r="B320" s="450">
        <f>COUNT($B$273:B319)+1</f>
        <v>12</v>
      </c>
      <c r="C320" s="174" t="s">
        <v>663</v>
      </c>
      <c r="D320" s="452" t="s">
        <v>662</v>
      </c>
      <c r="E320" s="475">
        <v>650</v>
      </c>
      <c r="F320" s="476"/>
      <c r="G320" s="474">
        <f t="shared" si="14"/>
        <v>0</v>
      </c>
    </row>
    <row r="321" spans="2:7" x14ac:dyDescent="0.2">
      <c r="C321" s="471"/>
      <c r="E321" s="475"/>
      <c r="F321" s="476"/>
    </row>
    <row r="322" spans="2:7" x14ac:dyDescent="0.2">
      <c r="B322" s="450">
        <f>COUNT($B$273:B321)+1</f>
        <v>13</v>
      </c>
      <c r="C322" s="471" t="s">
        <v>661</v>
      </c>
      <c r="D322" s="452" t="s">
        <v>660</v>
      </c>
      <c r="E322" s="475">
        <v>3</v>
      </c>
      <c r="F322" s="476"/>
      <c r="G322" s="454">
        <f>F322*E322</f>
        <v>0</v>
      </c>
    </row>
    <row r="323" spans="2:7" x14ac:dyDescent="0.2">
      <c r="C323" s="471"/>
      <c r="E323" s="475"/>
      <c r="F323" s="476"/>
    </row>
    <row r="324" spans="2:7" ht="33.75" x14ac:dyDescent="0.2">
      <c r="B324" s="450">
        <f>COUNT($B$273:B323)+1</f>
        <v>14</v>
      </c>
      <c r="C324" s="471" t="s">
        <v>659</v>
      </c>
      <c r="E324" s="475"/>
      <c r="F324" s="476"/>
    </row>
    <row r="325" spans="2:7" ht="78.75" x14ac:dyDescent="0.2">
      <c r="C325" s="471" t="s">
        <v>658</v>
      </c>
      <c r="E325" s="475"/>
      <c r="F325" s="476"/>
    </row>
    <row r="326" spans="2:7" x14ac:dyDescent="0.2">
      <c r="C326" s="471" t="s">
        <v>657</v>
      </c>
      <c r="D326" s="452" t="s">
        <v>0</v>
      </c>
      <c r="E326" s="475">
        <v>1</v>
      </c>
      <c r="F326" s="476"/>
      <c r="G326" s="454">
        <f>F326*E326</f>
        <v>0</v>
      </c>
    </row>
    <row r="327" spans="2:7" x14ac:dyDescent="0.2">
      <c r="C327" s="473">
        <v>6</v>
      </c>
      <c r="D327" s="452" t="s">
        <v>0</v>
      </c>
      <c r="E327" s="475">
        <v>2</v>
      </c>
      <c r="F327" s="476"/>
      <c r="G327" s="454">
        <f t="shared" ref="G327:G329" si="15">F327*E327</f>
        <v>0</v>
      </c>
    </row>
    <row r="328" spans="2:7" x14ac:dyDescent="0.2">
      <c r="C328" s="473">
        <v>10</v>
      </c>
      <c r="D328" s="452" t="s">
        <v>0</v>
      </c>
      <c r="E328" s="475">
        <v>1</v>
      </c>
      <c r="F328" s="476"/>
      <c r="G328" s="454">
        <f t="shared" si="15"/>
        <v>0</v>
      </c>
    </row>
    <row r="329" spans="2:7" x14ac:dyDescent="0.2">
      <c r="C329" s="473">
        <v>11</v>
      </c>
      <c r="D329" s="452" t="s">
        <v>0</v>
      </c>
      <c r="E329" s="475">
        <v>1</v>
      </c>
      <c r="F329" s="476"/>
      <c r="G329" s="454">
        <f t="shared" si="15"/>
        <v>0</v>
      </c>
    </row>
    <row r="330" spans="2:7" x14ac:dyDescent="0.2">
      <c r="C330" s="473">
        <v>12</v>
      </c>
      <c r="E330" s="475"/>
      <c r="F330" s="476"/>
    </row>
    <row r="331" spans="2:7" x14ac:dyDescent="0.2">
      <c r="C331" s="473"/>
      <c r="E331" s="475"/>
      <c r="F331" s="476"/>
    </row>
    <row r="332" spans="2:7" x14ac:dyDescent="0.2">
      <c r="B332" s="450">
        <f>COUNT($B$273:B331)+1</f>
        <v>15</v>
      </c>
      <c r="C332" s="471" t="s">
        <v>656</v>
      </c>
      <c r="E332" s="475"/>
      <c r="F332" s="476"/>
    </row>
    <row r="333" spans="2:7" ht="45" x14ac:dyDescent="0.2">
      <c r="C333" s="471" t="s">
        <v>655</v>
      </c>
      <c r="E333" s="475"/>
      <c r="F333" s="476"/>
    </row>
    <row r="334" spans="2:7" ht="90" x14ac:dyDescent="0.2">
      <c r="C334" s="471" t="s">
        <v>654</v>
      </c>
      <c r="E334" s="475"/>
      <c r="F334" s="476"/>
    </row>
    <row r="335" spans="2:7" x14ac:dyDescent="0.2">
      <c r="C335" s="471" t="s">
        <v>653</v>
      </c>
      <c r="E335" s="475"/>
      <c r="F335" s="476"/>
    </row>
    <row r="336" spans="2:7" x14ac:dyDescent="0.2">
      <c r="C336" s="471" t="s">
        <v>652</v>
      </c>
      <c r="E336" s="475"/>
      <c r="F336" s="476"/>
    </row>
    <row r="337" spans="2:7" x14ac:dyDescent="0.2">
      <c r="C337" s="484" t="s">
        <v>651</v>
      </c>
      <c r="D337" s="452" t="s">
        <v>46</v>
      </c>
      <c r="E337" s="475">
        <v>1</v>
      </c>
      <c r="F337" s="476"/>
      <c r="G337" s="454">
        <f t="shared" ref="G337:G340" si="16">F337*E337</f>
        <v>0</v>
      </c>
    </row>
    <row r="338" spans="2:7" x14ac:dyDescent="0.2">
      <c r="C338" s="484" t="s">
        <v>650</v>
      </c>
      <c r="D338" s="452" t="s">
        <v>46</v>
      </c>
      <c r="E338" s="475">
        <v>2</v>
      </c>
      <c r="F338" s="476"/>
      <c r="G338" s="454">
        <f t="shared" si="16"/>
        <v>0</v>
      </c>
    </row>
    <row r="339" spans="2:7" x14ac:dyDescent="0.2">
      <c r="C339" s="484" t="s">
        <v>649</v>
      </c>
      <c r="D339" s="452" t="s">
        <v>46</v>
      </c>
      <c r="E339" s="475">
        <v>1</v>
      </c>
      <c r="F339" s="476"/>
      <c r="G339" s="454">
        <f t="shared" si="16"/>
        <v>0</v>
      </c>
    </row>
    <row r="340" spans="2:7" x14ac:dyDescent="0.2">
      <c r="C340" s="484" t="s">
        <v>648</v>
      </c>
      <c r="D340" s="452" t="s">
        <v>46</v>
      </c>
      <c r="E340" s="475">
        <v>1</v>
      </c>
      <c r="F340" s="476"/>
      <c r="G340" s="454">
        <f t="shared" si="16"/>
        <v>0</v>
      </c>
    </row>
    <row r="341" spans="2:7" x14ac:dyDescent="0.2">
      <c r="C341" s="471"/>
      <c r="E341" s="475"/>
      <c r="F341" s="476"/>
    </row>
    <row r="342" spans="2:7" ht="22.5" x14ac:dyDescent="0.2">
      <c r="B342" s="450">
        <f>COUNT($B$273:B341)+1</f>
        <v>16</v>
      </c>
      <c r="C342" s="471" t="s">
        <v>647</v>
      </c>
      <c r="E342" s="475"/>
      <c r="F342" s="476"/>
    </row>
    <row r="343" spans="2:7" x14ac:dyDescent="0.2">
      <c r="C343" s="471" t="s">
        <v>646</v>
      </c>
      <c r="D343" s="452" t="s">
        <v>0</v>
      </c>
      <c r="E343" s="475">
        <v>10</v>
      </c>
      <c r="F343" s="476"/>
      <c r="G343" s="454">
        <f>F343*E343</f>
        <v>0</v>
      </c>
    </row>
    <row r="344" spans="2:7" x14ac:dyDescent="0.2">
      <c r="C344" s="471"/>
      <c r="E344" s="475"/>
      <c r="F344" s="476"/>
      <c r="G344" s="474" t="str">
        <f>IF(E344="","",E344*F344)</f>
        <v/>
      </c>
    </row>
    <row r="345" spans="2:7" ht="22.5" x14ac:dyDescent="0.2">
      <c r="B345" s="450">
        <f>COUNT($B$273:B344)+1</f>
        <v>17</v>
      </c>
      <c r="C345" s="471" t="s">
        <v>645</v>
      </c>
      <c r="D345" s="452" t="s">
        <v>0</v>
      </c>
      <c r="E345" s="475">
        <v>35</v>
      </c>
      <c r="F345" s="476"/>
      <c r="G345" s="454">
        <f>F345*E345</f>
        <v>0</v>
      </c>
    </row>
    <row r="346" spans="2:7" x14ac:dyDescent="0.2">
      <c r="C346" s="471"/>
      <c r="E346" s="475"/>
      <c r="F346" s="476"/>
      <c r="G346" s="474"/>
    </row>
    <row r="347" spans="2:7" x14ac:dyDescent="0.2">
      <c r="B347" s="450">
        <f>COUNT($B$273:B346)+1</f>
        <v>18</v>
      </c>
      <c r="C347" s="471" t="s">
        <v>644</v>
      </c>
      <c r="D347" s="452" t="s">
        <v>0</v>
      </c>
      <c r="E347" s="475">
        <v>13</v>
      </c>
      <c r="F347" s="476"/>
      <c r="G347" s="454">
        <f>F347*E347</f>
        <v>0</v>
      </c>
    </row>
    <row r="348" spans="2:7" x14ac:dyDescent="0.2">
      <c r="C348" s="471"/>
      <c r="E348" s="475"/>
      <c r="F348" s="476"/>
    </row>
    <row r="349" spans="2:7" ht="22.5" x14ac:dyDescent="0.2">
      <c r="B349" s="450">
        <f>COUNT($B$273:B348)+1</f>
        <v>19</v>
      </c>
      <c r="C349" s="471" t="s">
        <v>2010</v>
      </c>
      <c r="E349" s="475"/>
      <c r="F349" s="476"/>
    </row>
    <row r="350" spans="2:7" x14ac:dyDescent="0.2">
      <c r="C350" s="471" t="s">
        <v>2011</v>
      </c>
      <c r="D350" s="452" t="s">
        <v>0</v>
      </c>
      <c r="E350" s="475">
        <v>2</v>
      </c>
      <c r="F350" s="476"/>
      <c r="G350" s="474">
        <f t="shared" ref="G350:G361" si="17">IF(E350="","",E350*F350)</f>
        <v>0</v>
      </c>
    </row>
    <row r="351" spans="2:7" x14ac:dyDescent="0.2">
      <c r="C351" s="471" t="s">
        <v>2012</v>
      </c>
      <c r="D351" s="452" t="s">
        <v>0</v>
      </c>
      <c r="E351" s="475">
        <v>1</v>
      </c>
      <c r="F351" s="476"/>
      <c r="G351" s="474">
        <f t="shared" si="17"/>
        <v>0</v>
      </c>
    </row>
    <row r="352" spans="2:7" x14ac:dyDescent="0.2">
      <c r="C352" s="471"/>
      <c r="E352" s="475"/>
      <c r="F352" s="476"/>
    </row>
    <row r="353" spans="1:12" ht="33.75" x14ac:dyDescent="0.2">
      <c r="B353" s="450">
        <f>COUNT($B$273:B352)+1</f>
        <v>20</v>
      </c>
      <c r="C353" s="471" t="s">
        <v>2013</v>
      </c>
      <c r="D353" s="452" t="s">
        <v>229</v>
      </c>
      <c r="E353" s="475">
        <v>8</v>
      </c>
      <c r="F353" s="476"/>
      <c r="G353" s="474">
        <f t="shared" si="17"/>
        <v>0</v>
      </c>
    </row>
    <row r="354" spans="1:12" x14ac:dyDescent="0.2">
      <c r="C354" s="471"/>
      <c r="E354" s="475"/>
      <c r="F354" s="476"/>
      <c r="G354" s="474"/>
    </row>
    <row r="355" spans="1:12" ht="45" x14ac:dyDescent="0.2">
      <c r="B355" s="450">
        <f>COUNT($B$273:B354)+1</f>
        <v>21</v>
      </c>
      <c r="C355" s="471" t="s">
        <v>643</v>
      </c>
      <c r="D355" s="452" t="s">
        <v>640</v>
      </c>
      <c r="E355" s="475">
        <v>1</v>
      </c>
      <c r="F355" s="476"/>
      <c r="G355" s="474">
        <f t="shared" si="17"/>
        <v>0</v>
      </c>
    </row>
    <row r="356" spans="1:12" x14ac:dyDescent="0.2">
      <c r="C356" s="471"/>
      <c r="E356" s="475"/>
      <c r="F356" s="476"/>
      <c r="G356" s="474" t="str">
        <f t="shared" si="17"/>
        <v/>
      </c>
    </row>
    <row r="357" spans="1:12" x14ac:dyDescent="0.2">
      <c r="B357" s="450">
        <f>COUNT($B$273:B356)+1</f>
        <v>22</v>
      </c>
      <c r="C357" s="471" t="s">
        <v>642</v>
      </c>
      <c r="D357" s="452" t="s">
        <v>640</v>
      </c>
      <c r="E357" s="475">
        <v>1</v>
      </c>
      <c r="F357" s="476"/>
      <c r="G357" s="474">
        <f t="shared" si="17"/>
        <v>0</v>
      </c>
    </row>
    <row r="358" spans="1:12" x14ac:dyDescent="0.2">
      <c r="C358" s="471"/>
      <c r="E358" s="475"/>
      <c r="F358" s="476"/>
      <c r="G358" s="474" t="str">
        <f t="shared" si="17"/>
        <v/>
      </c>
    </row>
    <row r="359" spans="1:12" x14ac:dyDescent="0.2">
      <c r="B359" s="450">
        <f>COUNT($B$273:B358)+1</f>
        <v>23</v>
      </c>
      <c r="C359" s="473" t="s">
        <v>641</v>
      </c>
      <c r="D359" s="452" t="s">
        <v>640</v>
      </c>
      <c r="E359" s="475">
        <v>1</v>
      </c>
      <c r="F359" s="476"/>
      <c r="G359" s="474">
        <f t="shared" si="17"/>
        <v>0</v>
      </c>
    </row>
    <row r="360" spans="1:12" x14ac:dyDescent="0.2">
      <c r="C360" s="473"/>
      <c r="E360" s="475"/>
      <c r="F360" s="476"/>
      <c r="G360" s="474" t="str">
        <f t="shared" si="17"/>
        <v/>
      </c>
    </row>
    <row r="361" spans="1:12" x14ac:dyDescent="0.2">
      <c r="B361" s="450">
        <f>COUNT($B$273:B360)+1</f>
        <v>24</v>
      </c>
      <c r="C361" s="473" t="s">
        <v>639</v>
      </c>
      <c r="D361" s="452" t="s">
        <v>46</v>
      </c>
      <c r="E361" s="475">
        <v>1</v>
      </c>
      <c r="F361" s="476"/>
      <c r="G361" s="474">
        <f t="shared" si="17"/>
        <v>0</v>
      </c>
    </row>
    <row r="362" spans="1:12" s="494" customFormat="1" ht="12.75" x14ac:dyDescent="0.2">
      <c r="A362" s="490"/>
      <c r="B362" s="491"/>
      <c r="C362" s="173"/>
      <c r="D362" s="492"/>
      <c r="E362" s="492"/>
      <c r="F362" s="492"/>
      <c r="G362" s="493"/>
      <c r="I362" s="453"/>
      <c r="K362" s="495"/>
      <c r="L362" s="495"/>
    </row>
    <row r="363" spans="1:12" s="499" customFormat="1" ht="14.25" x14ac:dyDescent="0.2">
      <c r="A363" s="496"/>
      <c r="B363" s="497"/>
      <c r="C363" s="469" t="s">
        <v>2014</v>
      </c>
      <c r="D363" s="172"/>
      <c r="E363" s="172"/>
      <c r="F363" s="498"/>
      <c r="G363" s="474">
        <f>SUM(G273:G362)</f>
        <v>0</v>
      </c>
      <c r="I363" s="453"/>
      <c r="K363" s="500"/>
      <c r="L363" s="500"/>
    </row>
    <row r="364" spans="1:12" s="466" customFormat="1" ht="13.5" x14ac:dyDescent="0.25">
      <c r="A364" s="462"/>
      <c r="B364" s="463"/>
      <c r="C364" s="468"/>
      <c r="D364" s="465"/>
      <c r="E364" s="475"/>
      <c r="F364" s="476"/>
      <c r="G364" s="460"/>
    </row>
    <row r="365" spans="1:12" s="466" customFormat="1" ht="13.5" x14ac:dyDescent="0.25">
      <c r="A365" s="462"/>
      <c r="B365" s="463"/>
      <c r="C365" s="464"/>
      <c r="D365" s="465"/>
      <c r="E365" s="475"/>
      <c r="F365" s="476"/>
      <c r="G365" s="460"/>
    </row>
    <row r="366" spans="1:12" s="466" customFormat="1" ht="13.5" x14ac:dyDescent="0.25">
      <c r="A366" s="462">
        <f>COUNT($A$34:A365)+1</f>
        <v>3</v>
      </c>
      <c r="B366" s="463"/>
      <c r="C366" s="469" t="s">
        <v>638</v>
      </c>
      <c r="D366" s="465"/>
      <c r="E366" s="475"/>
      <c r="F366" s="476"/>
      <c r="G366" s="460"/>
    </row>
    <row r="367" spans="1:12" s="466" customFormat="1" ht="13.5" x14ac:dyDescent="0.25">
      <c r="A367" s="501"/>
      <c r="B367" s="463"/>
      <c r="C367" s="468"/>
      <c r="D367" s="502"/>
      <c r="E367" s="475"/>
      <c r="F367" s="476"/>
      <c r="G367" s="460"/>
    </row>
    <row r="368" spans="1:12" s="466" customFormat="1" ht="13.5" x14ac:dyDescent="0.25">
      <c r="A368" s="503"/>
      <c r="B368" s="463"/>
      <c r="C368" s="469" t="s">
        <v>637</v>
      </c>
      <c r="D368" s="465"/>
      <c r="E368" s="475"/>
      <c r="F368" s="476"/>
      <c r="G368" s="460"/>
    </row>
    <row r="369" spans="2:8" ht="33.75" x14ac:dyDescent="0.2">
      <c r="B369" s="450">
        <f>COUNT($B$366:B368)+1</f>
        <v>1</v>
      </c>
      <c r="C369" s="471" t="s">
        <v>636</v>
      </c>
      <c r="E369" s="475"/>
      <c r="F369" s="476"/>
    </row>
    <row r="370" spans="2:8" x14ac:dyDescent="0.2">
      <c r="C370" s="471" t="s">
        <v>635</v>
      </c>
      <c r="D370" s="452" t="s">
        <v>25</v>
      </c>
      <c r="E370" s="475">
        <v>40</v>
      </c>
      <c r="F370" s="476"/>
      <c r="G370" s="454">
        <f>F370*E370</f>
        <v>0</v>
      </c>
    </row>
    <row r="371" spans="2:8" x14ac:dyDescent="0.2">
      <c r="C371" s="471"/>
      <c r="E371" s="475"/>
      <c r="F371" s="476"/>
    </row>
    <row r="372" spans="2:8" ht="33.75" x14ac:dyDescent="0.2">
      <c r="B372" s="450">
        <f>COUNT($B$366:B371)+1</f>
        <v>2</v>
      </c>
      <c r="C372" s="471" t="s">
        <v>634</v>
      </c>
      <c r="D372" s="452" t="s">
        <v>25</v>
      </c>
      <c r="E372" s="475">
        <v>20</v>
      </c>
      <c r="F372" s="476"/>
      <c r="G372" s="454">
        <f>F372*E372</f>
        <v>0</v>
      </c>
    </row>
    <row r="373" spans="2:8" x14ac:dyDescent="0.2">
      <c r="C373" s="471"/>
      <c r="E373" s="475"/>
      <c r="F373" s="476"/>
    </row>
    <row r="374" spans="2:8" ht="33.75" x14ac:dyDescent="0.2">
      <c r="B374" s="450">
        <f>COUNT($B$366:B373)+1</f>
        <v>3</v>
      </c>
      <c r="C374" s="471" t="s">
        <v>633</v>
      </c>
      <c r="D374" s="452" t="s">
        <v>46</v>
      </c>
      <c r="E374" s="475">
        <v>1</v>
      </c>
      <c r="F374" s="476"/>
      <c r="G374" s="454">
        <f>F374*E374</f>
        <v>0</v>
      </c>
    </row>
    <row r="375" spans="2:8" x14ac:dyDescent="0.2">
      <c r="C375" s="471"/>
      <c r="E375" s="475"/>
      <c r="F375" s="476"/>
    </row>
    <row r="376" spans="2:8" ht="33.75" x14ac:dyDescent="0.2">
      <c r="B376" s="450">
        <f>COUNT($B$366:B375)+1</f>
        <v>4</v>
      </c>
      <c r="C376" s="471" t="s">
        <v>632</v>
      </c>
      <c r="E376" s="475"/>
      <c r="F376" s="476"/>
      <c r="G376" s="454">
        <f>F376*E376</f>
        <v>0</v>
      </c>
    </row>
    <row r="377" spans="2:8" x14ac:dyDescent="0.2">
      <c r="C377" s="471" t="s">
        <v>631</v>
      </c>
      <c r="E377" s="475"/>
      <c r="F377" s="476"/>
      <c r="G377" s="454">
        <f>F377*E377</f>
        <v>0</v>
      </c>
      <c r="H377" s="504"/>
    </row>
    <row r="378" spans="2:8" x14ac:dyDescent="0.2">
      <c r="C378" s="471" t="s">
        <v>628</v>
      </c>
      <c r="D378" s="452" t="s">
        <v>25</v>
      </c>
      <c r="E378" s="475">
        <v>35</v>
      </c>
      <c r="F378" s="476"/>
      <c r="G378" s="474">
        <f t="shared" ref="G378:G413" si="18">IF(E378="","",E378*F378)</f>
        <v>0</v>
      </c>
      <c r="H378" s="504"/>
    </row>
    <row r="379" spans="2:8" x14ac:dyDescent="0.2">
      <c r="C379" s="471" t="s">
        <v>627</v>
      </c>
      <c r="D379" s="452" t="s">
        <v>25</v>
      </c>
      <c r="E379" s="475">
        <v>150</v>
      </c>
      <c r="F379" s="476"/>
      <c r="G379" s="474">
        <f t="shared" si="18"/>
        <v>0</v>
      </c>
      <c r="H379" s="504"/>
    </row>
    <row r="380" spans="2:8" x14ac:dyDescent="0.2">
      <c r="C380" s="471" t="s">
        <v>626</v>
      </c>
      <c r="D380" s="452" t="s">
        <v>25</v>
      </c>
      <c r="E380" s="475">
        <v>130</v>
      </c>
      <c r="F380" s="476"/>
      <c r="G380" s="474">
        <f t="shared" si="18"/>
        <v>0</v>
      </c>
      <c r="H380" s="504"/>
    </row>
    <row r="381" spans="2:8" x14ac:dyDescent="0.2">
      <c r="C381" s="471" t="s">
        <v>625</v>
      </c>
      <c r="D381" s="452" t="s">
        <v>25</v>
      </c>
      <c r="E381" s="475">
        <v>15</v>
      </c>
      <c r="F381" s="476"/>
      <c r="G381" s="474">
        <f t="shared" si="18"/>
        <v>0</v>
      </c>
      <c r="H381" s="504"/>
    </row>
    <row r="382" spans="2:8" x14ac:dyDescent="0.2">
      <c r="C382" s="471"/>
      <c r="E382" s="475"/>
      <c r="F382" s="476"/>
      <c r="G382" s="474" t="str">
        <f t="shared" si="18"/>
        <v/>
      </c>
      <c r="H382" s="504"/>
    </row>
    <row r="383" spans="2:8" ht="33.75" x14ac:dyDescent="0.2">
      <c r="B383" s="450">
        <f>COUNT($B$366:B382)+1</f>
        <v>5</v>
      </c>
      <c r="C383" s="471" t="s">
        <v>630</v>
      </c>
      <c r="E383" s="475"/>
      <c r="F383" s="476"/>
      <c r="G383" s="474" t="str">
        <f t="shared" si="18"/>
        <v/>
      </c>
      <c r="H383" s="504"/>
    </row>
    <row r="384" spans="2:8" x14ac:dyDescent="0.2">
      <c r="C384" s="471" t="s">
        <v>629</v>
      </c>
      <c r="E384" s="475"/>
      <c r="F384" s="476"/>
      <c r="G384" s="474" t="str">
        <f t="shared" si="18"/>
        <v/>
      </c>
      <c r="H384" s="504"/>
    </row>
    <row r="385" spans="2:8" x14ac:dyDescent="0.2">
      <c r="C385" s="471" t="s">
        <v>628</v>
      </c>
      <c r="D385" s="452" t="s">
        <v>25</v>
      </c>
      <c r="E385" s="475">
        <v>25</v>
      </c>
      <c r="F385" s="476"/>
      <c r="G385" s="474">
        <f t="shared" si="18"/>
        <v>0</v>
      </c>
      <c r="H385" s="504"/>
    </row>
    <row r="386" spans="2:8" x14ac:dyDescent="0.2">
      <c r="C386" s="471" t="s">
        <v>627</v>
      </c>
      <c r="D386" s="452" t="s">
        <v>25</v>
      </c>
      <c r="E386" s="475">
        <v>180</v>
      </c>
      <c r="F386" s="476"/>
      <c r="G386" s="474">
        <f t="shared" si="18"/>
        <v>0</v>
      </c>
      <c r="H386" s="504"/>
    </row>
    <row r="387" spans="2:8" x14ac:dyDescent="0.2">
      <c r="C387" s="471" t="s">
        <v>626</v>
      </c>
      <c r="D387" s="452" t="s">
        <v>25</v>
      </c>
      <c r="E387" s="475">
        <v>60</v>
      </c>
      <c r="F387" s="476"/>
      <c r="G387" s="474">
        <f t="shared" si="18"/>
        <v>0</v>
      </c>
      <c r="H387" s="504"/>
    </row>
    <row r="388" spans="2:8" x14ac:dyDescent="0.2">
      <c r="C388" s="471" t="s">
        <v>625</v>
      </c>
      <c r="D388" s="452" t="s">
        <v>25</v>
      </c>
      <c r="E388" s="475">
        <v>22</v>
      </c>
      <c r="F388" s="476"/>
      <c r="G388" s="474">
        <f t="shared" si="18"/>
        <v>0</v>
      </c>
      <c r="H388" s="504"/>
    </row>
    <row r="389" spans="2:8" x14ac:dyDescent="0.2">
      <c r="C389" s="471" t="s">
        <v>624</v>
      </c>
      <c r="D389" s="452" t="s">
        <v>25</v>
      </c>
      <c r="E389" s="475">
        <v>45</v>
      </c>
      <c r="F389" s="476"/>
      <c r="G389" s="474">
        <f t="shared" si="18"/>
        <v>0</v>
      </c>
      <c r="H389" s="504"/>
    </row>
    <row r="390" spans="2:8" x14ac:dyDescent="0.2">
      <c r="C390" s="471"/>
      <c r="E390" s="475"/>
      <c r="F390" s="476"/>
      <c r="G390" s="474" t="str">
        <f t="shared" si="18"/>
        <v/>
      </c>
      <c r="H390" s="504"/>
    </row>
    <row r="391" spans="2:8" ht="33.75" x14ac:dyDescent="0.2">
      <c r="B391" s="450">
        <f>COUNT($B$366:B390)+1</f>
        <v>6</v>
      </c>
      <c r="C391" s="471" t="s">
        <v>623</v>
      </c>
      <c r="D391" s="452" t="s">
        <v>46</v>
      </c>
      <c r="E391" s="475">
        <v>1</v>
      </c>
      <c r="F391" s="476"/>
      <c r="G391" s="474">
        <f t="shared" si="18"/>
        <v>0</v>
      </c>
      <c r="H391" s="504"/>
    </row>
    <row r="392" spans="2:8" x14ac:dyDescent="0.2">
      <c r="C392" s="471"/>
      <c r="E392" s="475"/>
      <c r="F392" s="476"/>
      <c r="G392" s="474" t="str">
        <f t="shared" si="18"/>
        <v/>
      </c>
      <c r="H392" s="504"/>
    </row>
    <row r="393" spans="2:8" ht="101.25" x14ac:dyDescent="0.2">
      <c r="B393" s="450">
        <f>COUNT($B$366:B392)+1</f>
        <v>7</v>
      </c>
      <c r="C393" s="471" t="s">
        <v>622</v>
      </c>
      <c r="E393" s="475"/>
      <c r="F393" s="476"/>
      <c r="G393" s="474" t="str">
        <f t="shared" si="18"/>
        <v/>
      </c>
      <c r="H393" s="504"/>
    </row>
    <row r="394" spans="2:8" x14ac:dyDescent="0.2">
      <c r="C394" s="484" t="s">
        <v>621</v>
      </c>
      <c r="E394" s="475"/>
      <c r="F394" s="476"/>
      <c r="G394" s="474" t="str">
        <f t="shared" si="18"/>
        <v/>
      </c>
      <c r="H394" s="504"/>
    </row>
    <row r="395" spans="2:8" x14ac:dyDescent="0.2">
      <c r="C395" s="451" t="s">
        <v>620</v>
      </c>
      <c r="D395" s="452" t="s">
        <v>25</v>
      </c>
      <c r="E395" s="475">
        <v>35</v>
      </c>
      <c r="F395" s="476"/>
      <c r="G395" s="474">
        <f t="shared" si="18"/>
        <v>0</v>
      </c>
      <c r="H395" s="504"/>
    </row>
    <row r="396" spans="2:8" x14ac:dyDescent="0.2">
      <c r="C396" s="451" t="s">
        <v>619</v>
      </c>
      <c r="D396" s="452" t="s">
        <v>25</v>
      </c>
      <c r="E396" s="475">
        <v>150</v>
      </c>
      <c r="F396" s="476"/>
      <c r="G396" s="474">
        <f t="shared" si="18"/>
        <v>0</v>
      </c>
      <c r="H396" s="504"/>
    </row>
    <row r="397" spans="2:8" x14ac:dyDescent="0.2">
      <c r="C397" s="451" t="s">
        <v>618</v>
      </c>
      <c r="D397" s="452" t="s">
        <v>25</v>
      </c>
      <c r="E397" s="475">
        <v>130</v>
      </c>
      <c r="F397" s="476"/>
      <c r="G397" s="474">
        <f t="shared" si="18"/>
        <v>0</v>
      </c>
      <c r="H397" s="504"/>
    </row>
    <row r="398" spans="2:8" x14ac:dyDescent="0.2">
      <c r="C398" s="451" t="s">
        <v>617</v>
      </c>
      <c r="D398" s="452" t="s">
        <v>25</v>
      </c>
      <c r="E398" s="475">
        <v>15</v>
      </c>
      <c r="F398" s="476"/>
      <c r="G398" s="474">
        <f t="shared" si="18"/>
        <v>0</v>
      </c>
      <c r="H398" s="504"/>
    </row>
    <row r="399" spans="2:8" x14ac:dyDescent="0.2">
      <c r="E399" s="475"/>
      <c r="F399" s="476"/>
      <c r="G399" s="474" t="str">
        <f t="shared" si="18"/>
        <v/>
      </c>
      <c r="H399" s="504"/>
    </row>
    <row r="400" spans="2:8" x14ac:dyDescent="0.2">
      <c r="C400" s="484" t="s">
        <v>616</v>
      </c>
      <c r="E400" s="475"/>
      <c r="F400" s="476"/>
      <c r="G400" s="474" t="str">
        <f t="shared" si="18"/>
        <v/>
      </c>
      <c r="H400" s="504"/>
    </row>
    <row r="401" spans="2:8" x14ac:dyDescent="0.2">
      <c r="C401" s="451" t="s">
        <v>615</v>
      </c>
      <c r="D401" s="452" t="s">
        <v>25</v>
      </c>
      <c r="E401" s="475">
        <v>25</v>
      </c>
      <c r="F401" s="476"/>
      <c r="G401" s="474">
        <f t="shared" si="18"/>
        <v>0</v>
      </c>
      <c r="H401" s="504"/>
    </row>
    <row r="402" spans="2:8" x14ac:dyDescent="0.2">
      <c r="C402" s="451" t="s">
        <v>614</v>
      </c>
      <c r="D402" s="452" t="s">
        <v>25</v>
      </c>
      <c r="E402" s="475">
        <v>180</v>
      </c>
      <c r="F402" s="476"/>
      <c r="G402" s="474">
        <f t="shared" si="18"/>
        <v>0</v>
      </c>
      <c r="H402" s="504"/>
    </row>
    <row r="403" spans="2:8" x14ac:dyDescent="0.2">
      <c r="C403" s="451" t="s">
        <v>613</v>
      </c>
      <c r="D403" s="452" t="s">
        <v>25</v>
      </c>
      <c r="E403" s="475">
        <v>60</v>
      </c>
      <c r="F403" s="476"/>
      <c r="G403" s="474">
        <f t="shared" si="18"/>
        <v>0</v>
      </c>
      <c r="H403" s="504"/>
    </row>
    <row r="404" spans="2:8" x14ac:dyDescent="0.2">
      <c r="C404" s="451" t="s">
        <v>612</v>
      </c>
      <c r="D404" s="452" t="s">
        <v>25</v>
      </c>
      <c r="E404" s="475">
        <v>22</v>
      </c>
      <c r="F404" s="476"/>
      <c r="G404" s="474">
        <f t="shared" si="18"/>
        <v>0</v>
      </c>
      <c r="H404" s="504"/>
    </row>
    <row r="405" spans="2:8" x14ac:dyDescent="0.2">
      <c r="C405" s="451" t="s">
        <v>611</v>
      </c>
      <c r="D405" s="452" t="s">
        <v>25</v>
      </c>
      <c r="E405" s="475">
        <v>45</v>
      </c>
      <c r="F405" s="476"/>
      <c r="G405" s="474">
        <f t="shared" si="18"/>
        <v>0</v>
      </c>
      <c r="H405" s="504"/>
    </row>
    <row r="406" spans="2:8" x14ac:dyDescent="0.2">
      <c r="C406" s="505"/>
      <c r="E406" s="475"/>
      <c r="F406" s="476"/>
      <c r="G406" s="474"/>
      <c r="H406" s="504"/>
    </row>
    <row r="407" spans="2:8" ht="22.5" x14ac:dyDescent="0.2">
      <c r="B407" s="450">
        <f>COUNT($B$366:B406)+1</f>
        <v>8</v>
      </c>
      <c r="C407" s="471" t="s">
        <v>582</v>
      </c>
      <c r="D407" s="452" t="s">
        <v>355</v>
      </c>
      <c r="E407" s="475">
        <v>150</v>
      </c>
      <c r="F407" s="476"/>
      <c r="G407" s="474">
        <f t="shared" si="18"/>
        <v>0</v>
      </c>
      <c r="H407" s="504"/>
    </row>
    <row r="408" spans="2:8" x14ac:dyDescent="0.2">
      <c r="C408" s="471"/>
      <c r="E408" s="475"/>
      <c r="F408" s="476"/>
      <c r="G408" s="474" t="str">
        <f t="shared" si="18"/>
        <v/>
      </c>
    </row>
    <row r="409" spans="2:8" x14ac:dyDescent="0.2">
      <c r="B409" s="450">
        <f>COUNT($B$366:B408)+1</f>
        <v>9</v>
      </c>
      <c r="C409" s="471" t="s">
        <v>610</v>
      </c>
      <c r="E409" s="475"/>
      <c r="F409" s="476"/>
      <c r="G409" s="474" t="str">
        <f t="shared" si="18"/>
        <v/>
      </c>
    </row>
    <row r="410" spans="2:8" x14ac:dyDescent="0.2">
      <c r="C410" s="471" t="s">
        <v>609</v>
      </c>
      <c r="D410" s="452" t="s">
        <v>0</v>
      </c>
      <c r="E410" s="475">
        <v>4</v>
      </c>
      <c r="F410" s="476"/>
      <c r="G410" s="474">
        <f t="shared" si="18"/>
        <v>0</v>
      </c>
    </row>
    <row r="411" spans="2:8" x14ac:dyDescent="0.2">
      <c r="C411" s="471" t="s">
        <v>608</v>
      </c>
      <c r="D411" s="452" t="s">
        <v>0</v>
      </c>
      <c r="E411" s="475">
        <v>4</v>
      </c>
      <c r="F411" s="476"/>
      <c r="G411" s="474">
        <f t="shared" si="18"/>
        <v>0</v>
      </c>
    </row>
    <row r="412" spans="2:8" x14ac:dyDescent="0.2">
      <c r="C412" s="471" t="s">
        <v>607</v>
      </c>
      <c r="D412" s="452" t="s">
        <v>0</v>
      </c>
      <c r="E412" s="475">
        <v>5</v>
      </c>
      <c r="F412" s="476"/>
      <c r="G412" s="474">
        <f t="shared" si="18"/>
        <v>0</v>
      </c>
    </row>
    <row r="413" spans="2:8" x14ac:dyDescent="0.2">
      <c r="C413" s="471" t="s">
        <v>606</v>
      </c>
      <c r="D413" s="452" t="s">
        <v>0</v>
      </c>
      <c r="E413" s="475">
        <v>2</v>
      </c>
      <c r="F413" s="476"/>
      <c r="G413" s="474">
        <f t="shared" si="18"/>
        <v>0</v>
      </c>
    </row>
    <row r="414" spans="2:8" x14ac:dyDescent="0.2">
      <c r="C414" s="471"/>
      <c r="E414" s="475"/>
      <c r="F414" s="476"/>
      <c r="G414" s="474"/>
    </row>
    <row r="415" spans="2:8" ht="67.5" x14ac:dyDescent="0.2">
      <c r="B415" s="450">
        <f>COUNT($B$366:B414)+1</f>
        <v>10</v>
      </c>
      <c r="C415" s="471" t="s">
        <v>605</v>
      </c>
      <c r="D415" s="452" t="s">
        <v>74</v>
      </c>
      <c r="E415" s="475" t="s">
        <v>74</v>
      </c>
      <c r="F415" s="476"/>
      <c r="G415" s="474"/>
    </row>
    <row r="416" spans="2:8" x14ac:dyDescent="0.2">
      <c r="C416" s="471" t="s">
        <v>604</v>
      </c>
      <c r="D416" s="452" t="s">
        <v>0</v>
      </c>
      <c r="E416" s="475">
        <v>2</v>
      </c>
      <c r="F416" s="476"/>
      <c r="G416" s="474">
        <f>IF(E416="","",E416*F416)</f>
        <v>0</v>
      </c>
    </row>
    <row r="417" spans="1:7" x14ac:dyDescent="0.2">
      <c r="C417" s="471"/>
      <c r="E417" s="475"/>
      <c r="F417" s="476"/>
    </row>
    <row r="418" spans="1:7" ht="33.75" x14ac:dyDescent="0.2">
      <c r="B418" s="450">
        <f>COUNT($B$366:B417)+1</f>
        <v>11</v>
      </c>
      <c r="C418" s="471" t="s">
        <v>2013</v>
      </c>
      <c r="D418" s="452" t="s">
        <v>229</v>
      </c>
      <c r="E418" s="475">
        <v>8</v>
      </c>
      <c r="F418" s="476"/>
      <c r="G418" s="474">
        <f t="shared" ref="G418" si="19">IF(E418="","",E418*F418)</f>
        <v>0</v>
      </c>
    </row>
    <row r="419" spans="1:7" x14ac:dyDescent="0.2">
      <c r="C419" s="471"/>
      <c r="E419" s="475"/>
      <c r="F419" s="476"/>
      <c r="G419" s="474"/>
    </row>
    <row r="420" spans="1:7" ht="22.5" x14ac:dyDescent="0.2">
      <c r="B420" s="450">
        <f>COUNT($B$366:B419)+1</f>
        <v>12</v>
      </c>
      <c r="C420" s="471" t="s">
        <v>603</v>
      </c>
      <c r="E420" s="475"/>
      <c r="F420" s="476"/>
      <c r="G420" s="474"/>
    </row>
    <row r="421" spans="1:7" ht="22.5" x14ac:dyDescent="0.2">
      <c r="C421" s="471" t="s">
        <v>602</v>
      </c>
      <c r="E421" s="475"/>
      <c r="F421" s="476"/>
      <c r="G421" s="474"/>
    </row>
    <row r="422" spans="1:7" x14ac:dyDescent="0.2">
      <c r="C422" s="471" t="s">
        <v>601</v>
      </c>
      <c r="D422" s="452" t="s">
        <v>46</v>
      </c>
      <c r="E422" s="475">
        <v>1</v>
      </c>
      <c r="F422" s="476"/>
      <c r="G422" s="474">
        <f>IF(E422="","",E422*F422)</f>
        <v>0</v>
      </c>
    </row>
    <row r="423" spans="1:7" x14ac:dyDescent="0.2">
      <c r="A423" s="486"/>
      <c r="B423" s="487"/>
      <c r="C423" s="506"/>
      <c r="D423" s="489"/>
      <c r="E423" s="507"/>
      <c r="F423" s="508"/>
      <c r="G423" s="509">
        <f>F423*E423</f>
        <v>0</v>
      </c>
    </row>
    <row r="424" spans="1:7" s="466" customFormat="1" ht="12.75" x14ac:dyDescent="0.2">
      <c r="A424" s="462"/>
      <c r="B424" s="463"/>
      <c r="C424" s="469" t="s">
        <v>600</v>
      </c>
      <c r="D424" s="465"/>
      <c r="E424" s="475"/>
      <c r="F424" s="476"/>
      <c r="G424" s="474">
        <f>SUM(G369:G423)</f>
        <v>0</v>
      </c>
    </row>
    <row r="425" spans="1:7" s="466" customFormat="1" ht="13.5" x14ac:dyDescent="0.25">
      <c r="A425" s="462"/>
      <c r="B425" s="463"/>
      <c r="C425" s="469"/>
      <c r="D425" s="465"/>
      <c r="E425" s="475"/>
      <c r="F425" s="476"/>
      <c r="G425" s="460"/>
    </row>
    <row r="426" spans="1:7" s="466" customFormat="1" ht="13.5" x14ac:dyDescent="0.25">
      <c r="A426" s="462"/>
      <c r="B426" s="463"/>
      <c r="C426" s="469"/>
      <c r="D426" s="465"/>
      <c r="E426" s="475"/>
      <c r="F426" s="476"/>
      <c r="G426" s="460"/>
    </row>
    <row r="427" spans="1:7" s="466" customFormat="1" ht="13.5" x14ac:dyDescent="0.25">
      <c r="A427" s="462">
        <f>COUNT($A$34:A426)+1</f>
        <v>4</v>
      </c>
      <c r="B427" s="463"/>
      <c r="C427" s="469" t="s">
        <v>599</v>
      </c>
      <c r="D427" s="465"/>
      <c r="E427" s="475"/>
      <c r="F427" s="476"/>
      <c r="G427" s="460"/>
    </row>
    <row r="428" spans="1:7" x14ac:dyDescent="0.2">
      <c r="C428" s="451" t="s">
        <v>598</v>
      </c>
      <c r="E428" s="475"/>
      <c r="F428" s="476"/>
    </row>
    <row r="429" spans="1:7" x14ac:dyDescent="0.2">
      <c r="C429" s="510"/>
      <c r="E429" s="475"/>
      <c r="F429" s="476"/>
    </row>
    <row r="430" spans="1:7" ht="45" x14ac:dyDescent="0.2">
      <c r="B430" s="450">
        <f>COUNT($B$427:B429)+1</f>
        <v>1</v>
      </c>
      <c r="C430" s="471" t="s">
        <v>597</v>
      </c>
      <c r="E430" s="475"/>
      <c r="F430" s="476"/>
      <c r="G430" s="454">
        <f>F430*E430</f>
        <v>0</v>
      </c>
    </row>
    <row r="431" spans="1:7" x14ac:dyDescent="0.2">
      <c r="C431" s="471" t="s">
        <v>596</v>
      </c>
      <c r="D431" s="452" t="s">
        <v>25</v>
      </c>
      <c r="E431" s="475">
        <v>30</v>
      </c>
      <c r="F431" s="476"/>
      <c r="G431" s="474">
        <f t="shared" ref="G431:G458" si="20">IF(E431="","",E431*F431)</f>
        <v>0</v>
      </c>
    </row>
    <row r="432" spans="1:7" x14ac:dyDescent="0.2">
      <c r="C432" s="471" t="s">
        <v>595</v>
      </c>
      <c r="D432" s="452" t="s">
        <v>25</v>
      </c>
      <c r="E432" s="475">
        <v>55</v>
      </c>
      <c r="F432" s="476"/>
      <c r="G432" s="474">
        <f t="shared" si="20"/>
        <v>0</v>
      </c>
    </row>
    <row r="433" spans="2:7" x14ac:dyDescent="0.2">
      <c r="C433" s="471" t="s">
        <v>587</v>
      </c>
      <c r="D433" s="452" t="s">
        <v>25</v>
      </c>
      <c r="E433" s="475">
        <v>12</v>
      </c>
      <c r="F433" s="476"/>
      <c r="G433" s="474">
        <f t="shared" si="20"/>
        <v>0</v>
      </c>
    </row>
    <row r="434" spans="2:7" x14ac:dyDescent="0.2">
      <c r="C434" s="471" t="s">
        <v>586</v>
      </c>
      <c r="D434" s="452" t="s">
        <v>25</v>
      </c>
      <c r="E434" s="475">
        <v>80</v>
      </c>
      <c r="F434" s="476"/>
      <c r="G434" s="474">
        <f t="shared" si="20"/>
        <v>0</v>
      </c>
    </row>
    <row r="435" spans="2:7" x14ac:dyDescent="0.2">
      <c r="C435" s="471" t="s">
        <v>594</v>
      </c>
      <c r="D435" s="452" t="s">
        <v>25</v>
      </c>
      <c r="E435" s="475">
        <v>25</v>
      </c>
      <c r="F435" s="476"/>
      <c r="G435" s="474">
        <f t="shared" si="20"/>
        <v>0</v>
      </c>
    </row>
    <row r="436" spans="2:7" x14ac:dyDescent="0.2">
      <c r="C436" s="471" t="s">
        <v>593</v>
      </c>
      <c r="D436" s="452" t="s">
        <v>25</v>
      </c>
      <c r="E436" s="475">
        <v>5</v>
      </c>
      <c r="F436" s="476"/>
      <c r="G436" s="474">
        <f t="shared" si="20"/>
        <v>0</v>
      </c>
    </row>
    <row r="437" spans="2:7" x14ac:dyDescent="0.2">
      <c r="C437" s="471"/>
      <c r="E437" s="475"/>
      <c r="F437" s="476"/>
      <c r="G437" s="474" t="str">
        <f t="shared" si="20"/>
        <v/>
      </c>
    </row>
    <row r="438" spans="2:7" ht="33.75" x14ac:dyDescent="0.2">
      <c r="B438" s="450">
        <f>COUNT($B$427:B437)+1</f>
        <v>2</v>
      </c>
      <c r="C438" s="471" t="s">
        <v>592</v>
      </c>
      <c r="D438" s="452" t="s">
        <v>46</v>
      </c>
      <c r="E438" s="475">
        <v>5</v>
      </c>
      <c r="F438" s="476"/>
      <c r="G438" s="474">
        <f t="shared" si="20"/>
        <v>0</v>
      </c>
    </row>
    <row r="439" spans="2:7" x14ac:dyDescent="0.2">
      <c r="C439" s="471"/>
      <c r="E439" s="475"/>
      <c r="F439" s="476"/>
      <c r="G439" s="474" t="str">
        <f t="shared" si="20"/>
        <v/>
      </c>
    </row>
    <row r="440" spans="2:7" ht="22.5" x14ac:dyDescent="0.2">
      <c r="B440" s="450">
        <f>COUNT($B$427:B439)+1</f>
        <v>3</v>
      </c>
      <c r="C440" s="471" t="s">
        <v>591</v>
      </c>
      <c r="E440" s="475"/>
      <c r="F440" s="476"/>
      <c r="G440" s="474" t="str">
        <f t="shared" si="20"/>
        <v/>
      </c>
    </row>
    <row r="441" spans="2:7" x14ac:dyDescent="0.2">
      <c r="C441" s="471" t="s">
        <v>587</v>
      </c>
      <c r="D441" s="452" t="s">
        <v>46</v>
      </c>
      <c r="E441" s="475">
        <v>1</v>
      </c>
      <c r="F441" s="476"/>
      <c r="G441" s="474">
        <f t="shared" si="20"/>
        <v>0</v>
      </c>
    </row>
    <row r="442" spans="2:7" x14ac:dyDescent="0.2">
      <c r="C442" s="471" t="s">
        <v>586</v>
      </c>
      <c r="D442" s="452" t="s">
        <v>46</v>
      </c>
      <c r="E442" s="475">
        <v>2</v>
      </c>
      <c r="F442" s="476"/>
      <c r="G442" s="474">
        <f t="shared" si="20"/>
        <v>0</v>
      </c>
    </row>
    <row r="443" spans="2:7" x14ac:dyDescent="0.2">
      <c r="C443" s="471"/>
      <c r="E443" s="475"/>
      <c r="F443" s="476"/>
      <c r="G443" s="474" t="str">
        <f t="shared" si="20"/>
        <v/>
      </c>
    </row>
    <row r="444" spans="2:7" x14ac:dyDescent="0.2">
      <c r="B444" s="450">
        <f>COUNT($B$427:B443)+1</f>
        <v>4</v>
      </c>
      <c r="C444" s="471" t="s">
        <v>590</v>
      </c>
      <c r="D444" s="452" t="s">
        <v>46</v>
      </c>
      <c r="E444" s="475">
        <v>4</v>
      </c>
      <c r="F444" s="476"/>
      <c r="G444" s="474">
        <f t="shared" si="20"/>
        <v>0</v>
      </c>
    </row>
    <row r="445" spans="2:7" x14ac:dyDescent="0.2">
      <c r="C445" s="471"/>
      <c r="E445" s="475"/>
      <c r="F445" s="476"/>
      <c r="G445" s="474" t="str">
        <f t="shared" si="20"/>
        <v/>
      </c>
    </row>
    <row r="446" spans="2:7" ht="45" x14ac:dyDescent="0.2">
      <c r="B446" s="450">
        <f>COUNT($B$427:B445)+1</f>
        <v>5</v>
      </c>
      <c r="C446" s="471" t="s">
        <v>589</v>
      </c>
      <c r="D446" s="452" t="s">
        <v>46</v>
      </c>
      <c r="E446" s="475">
        <v>3</v>
      </c>
      <c r="F446" s="476"/>
      <c r="G446" s="474">
        <f t="shared" si="20"/>
        <v>0</v>
      </c>
    </row>
    <row r="447" spans="2:7" x14ac:dyDescent="0.2">
      <c r="C447" s="471"/>
      <c r="E447" s="475"/>
      <c r="F447" s="476"/>
      <c r="G447" s="474"/>
    </row>
    <row r="448" spans="2:7" x14ac:dyDescent="0.2">
      <c r="B448" s="450">
        <f>COUNT($B$427:B447)+1</f>
        <v>6</v>
      </c>
      <c r="C448" s="471" t="s">
        <v>588</v>
      </c>
      <c r="E448" s="475"/>
      <c r="F448" s="476"/>
      <c r="G448" s="474"/>
    </row>
    <row r="449" spans="1:7" x14ac:dyDescent="0.2">
      <c r="C449" s="471" t="s">
        <v>587</v>
      </c>
      <c r="D449" s="452" t="s">
        <v>0</v>
      </c>
      <c r="E449" s="475">
        <v>1</v>
      </c>
      <c r="F449" s="476"/>
      <c r="G449" s="474">
        <f t="shared" si="20"/>
        <v>0</v>
      </c>
    </row>
    <row r="450" spans="1:7" x14ac:dyDescent="0.2">
      <c r="C450" s="471" t="s">
        <v>586</v>
      </c>
      <c r="D450" s="452" t="s">
        <v>0</v>
      </c>
      <c r="E450" s="475">
        <v>5</v>
      </c>
      <c r="F450" s="476"/>
      <c r="G450" s="474">
        <f t="shared" si="20"/>
        <v>0</v>
      </c>
    </row>
    <row r="451" spans="1:7" x14ac:dyDescent="0.2">
      <c r="C451" s="471"/>
      <c r="E451" s="475"/>
      <c r="F451" s="476"/>
      <c r="G451" s="474" t="str">
        <f t="shared" si="20"/>
        <v/>
      </c>
    </row>
    <row r="452" spans="1:7" ht="22.5" x14ac:dyDescent="0.2">
      <c r="B452" s="450">
        <f>COUNT($B$427:B451)+1</f>
        <v>7</v>
      </c>
      <c r="C452" s="471" t="s">
        <v>585</v>
      </c>
      <c r="D452" s="452" t="s">
        <v>0</v>
      </c>
      <c r="E452" s="475">
        <v>1</v>
      </c>
      <c r="F452" s="476"/>
      <c r="G452" s="474">
        <f t="shared" si="20"/>
        <v>0</v>
      </c>
    </row>
    <row r="453" spans="1:7" x14ac:dyDescent="0.2">
      <c r="C453" s="471"/>
      <c r="E453" s="475"/>
      <c r="F453" s="476"/>
      <c r="G453" s="474" t="str">
        <f t="shared" si="20"/>
        <v/>
      </c>
    </row>
    <row r="454" spans="1:7" ht="22.5" x14ac:dyDescent="0.2">
      <c r="B454" s="450">
        <f>COUNT($B$427:B453)+1</f>
        <v>8</v>
      </c>
      <c r="C454" s="471" t="s">
        <v>584</v>
      </c>
      <c r="D454" s="452" t="s">
        <v>0</v>
      </c>
      <c r="E454" s="475">
        <v>1</v>
      </c>
      <c r="F454" s="476"/>
      <c r="G454" s="474">
        <f t="shared" si="20"/>
        <v>0</v>
      </c>
    </row>
    <row r="455" spans="1:7" x14ac:dyDescent="0.2">
      <c r="C455" s="471"/>
      <c r="E455" s="475"/>
      <c r="F455" s="476"/>
      <c r="G455" s="474"/>
    </row>
    <row r="456" spans="1:7" ht="22.5" x14ac:dyDescent="0.2">
      <c r="B456" s="450">
        <f>COUNT($B$427:B455)+1</f>
        <v>9</v>
      </c>
      <c r="C456" s="471" t="s">
        <v>583</v>
      </c>
      <c r="D456" s="452" t="s">
        <v>0</v>
      </c>
      <c r="E456" s="475">
        <v>3</v>
      </c>
      <c r="F456" s="476"/>
      <c r="G456" s="474">
        <f t="shared" si="20"/>
        <v>0</v>
      </c>
    </row>
    <row r="457" spans="1:7" x14ac:dyDescent="0.2">
      <c r="C457" s="471"/>
      <c r="E457" s="475"/>
      <c r="F457" s="476"/>
      <c r="G457" s="474"/>
    </row>
    <row r="458" spans="1:7" ht="22.5" x14ac:dyDescent="0.2">
      <c r="B458" s="450">
        <f>COUNT($B$427:B457)+1</f>
        <v>10</v>
      </c>
      <c r="C458" s="471" t="s">
        <v>582</v>
      </c>
      <c r="D458" s="452" t="s">
        <v>355</v>
      </c>
      <c r="E458" s="475">
        <v>75</v>
      </c>
      <c r="F458" s="476"/>
      <c r="G458" s="474">
        <f t="shared" si="20"/>
        <v>0</v>
      </c>
    </row>
    <row r="459" spans="1:7" x14ac:dyDescent="0.2">
      <c r="C459" s="471"/>
      <c r="E459" s="475"/>
      <c r="F459" s="476"/>
      <c r="G459" s="474"/>
    </row>
    <row r="460" spans="1:7" x14ac:dyDescent="0.2">
      <c r="A460" s="486"/>
      <c r="B460" s="486"/>
      <c r="C460" s="486"/>
      <c r="D460" s="486"/>
      <c r="E460" s="486"/>
      <c r="F460" s="486"/>
      <c r="G460" s="486"/>
    </row>
    <row r="461" spans="1:7" s="466" customFormat="1" ht="12.75" x14ac:dyDescent="0.2">
      <c r="A461" s="462"/>
      <c r="B461" s="463"/>
      <c r="C461" s="469" t="s">
        <v>581</v>
      </c>
      <c r="D461" s="465"/>
      <c r="E461" s="475"/>
      <c r="F461" s="476"/>
      <c r="G461" s="474">
        <f>SUM(G430:G460)</f>
        <v>0</v>
      </c>
    </row>
    <row r="462" spans="1:7" s="466" customFormat="1" ht="12.75" x14ac:dyDescent="0.2">
      <c r="A462" s="462"/>
      <c r="B462" s="463"/>
      <c r="C462" s="469"/>
      <c r="D462" s="465"/>
      <c r="E462" s="475"/>
      <c r="F462" s="476"/>
      <c r="G462" s="474"/>
    </row>
    <row r="463" spans="1:7" s="466" customFormat="1" ht="13.5" x14ac:dyDescent="0.25">
      <c r="A463" s="462"/>
      <c r="B463" s="463"/>
      <c r="C463" s="464"/>
      <c r="D463" s="465"/>
      <c r="E463" s="475"/>
      <c r="F463" s="476"/>
      <c r="G463" s="460"/>
    </row>
    <row r="464" spans="1:7" s="466" customFormat="1" ht="13.5" x14ac:dyDescent="0.25">
      <c r="A464" s="462">
        <f>COUNT($A$34:A463)+1</f>
        <v>5</v>
      </c>
      <c r="B464" s="463"/>
      <c r="C464" s="469" t="s">
        <v>580</v>
      </c>
      <c r="D464" s="465"/>
      <c r="E464" s="475"/>
      <c r="F464" s="476"/>
      <c r="G464" s="460"/>
    </row>
    <row r="465" spans="1:7" x14ac:dyDescent="0.2">
      <c r="C465" s="510"/>
      <c r="E465" s="475"/>
      <c r="F465" s="476"/>
    </row>
    <row r="466" spans="1:7" x14ac:dyDescent="0.2">
      <c r="A466" s="452"/>
      <c r="C466" s="473" t="s">
        <v>579</v>
      </c>
      <c r="D466" s="511"/>
      <c r="E466" s="475"/>
      <c r="F466" s="476"/>
    </row>
    <row r="467" spans="1:7" ht="33.75" x14ac:dyDescent="0.2">
      <c r="A467" s="452"/>
      <c r="C467" s="471" t="s">
        <v>578</v>
      </c>
      <c r="D467" s="511"/>
      <c r="E467" s="475"/>
      <c r="F467" s="476"/>
      <c r="G467" s="454">
        <f t="shared" ref="G467:G479" si="21">F467*E467</f>
        <v>0</v>
      </c>
    </row>
    <row r="468" spans="1:7" x14ac:dyDescent="0.2">
      <c r="A468" s="452"/>
      <c r="C468" s="471" t="s">
        <v>577</v>
      </c>
      <c r="D468" s="511"/>
      <c r="E468" s="475"/>
      <c r="F468" s="476"/>
      <c r="G468" s="454">
        <f t="shared" si="21"/>
        <v>0</v>
      </c>
    </row>
    <row r="469" spans="1:7" x14ac:dyDescent="0.2">
      <c r="A469" s="452"/>
      <c r="C469" s="512" t="s">
        <v>576</v>
      </c>
      <c r="D469" s="511"/>
      <c r="E469" s="475"/>
      <c r="F469" s="476"/>
      <c r="G469" s="454">
        <f t="shared" si="21"/>
        <v>0</v>
      </c>
    </row>
    <row r="470" spans="1:7" x14ac:dyDescent="0.2">
      <c r="A470" s="452"/>
      <c r="C470" s="484" t="s">
        <v>575</v>
      </c>
      <c r="D470" s="511"/>
      <c r="E470" s="475"/>
      <c r="F470" s="476"/>
      <c r="G470" s="454">
        <f t="shared" si="21"/>
        <v>0</v>
      </c>
    </row>
    <row r="471" spans="1:7" x14ac:dyDescent="0.2">
      <c r="A471" s="452"/>
      <c r="C471" s="484" t="s">
        <v>574</v>
      </c>
      <c r="D471" s="511"/>
      <c r="E471" s="475"/>
      <c r="F471" s="476"/>
      <c r="G471" s="454">
        <f t="shared" si="21"/>
        <v>0</v>
      </c>
    </row>
    <row r="472" spans="1:7" x14ac:dyDescent="0.2">
      <c r="A472" s="452"/>
      <c r="C472" s="471" t="s">
        <v>573</v>
      </c>
      <c r="D472" s="511"/>
      <c r="E472" s="475"/>
      <c r="F472" s="476"/>
      <c r="G472" s="454">
        <f t="shared" si="21"/>
        <v>0</v>
      </c>
    </row>
    <row r="473" spans="1:7" x14ac:dyDescent="0.2">
      <c r="A473" s="452"/>
      <c r="C473" s="171"/>
      <c r="D473" s="170"/>
      <c r="E473" s="475"/>
      <c r="F473" s="476"/>
      <c r="G473" s="454">
        <f t="shared" si="21"/>
        <v>0</v>
      </c>
    </row>
    <row r="474" spans="1:7" x14ac:dyDescent="0.2">
      <c r="A474" s="452"/>
      <c r="B474" s="450">
        <f>COUNT($B$464:B473)+1</f>
        <v>1</v>
      </c>
      <c r="C474" s="471" t="s">
        <v>572</v>
      </c>
      <c r="D474" s="511"/>
      <c r="E474" s="475"/>
      <c r="F474" s="476"/>
      <c r="G474" s="454">
        <f t="shared" si="21"/>
        <v>0</v>
      </c>
    </row>
    <row r="475" spans="1:7" ht="22.5" x14ac:dyDescent="0.2">
      <c r="A475" s="452"/>
      <c r="C475" s="471" t="s">
        <v>570</v>
      </c>
      <c r="D475" s="511"/>
      <c r="E475" s="475"/>
      <c r="F475" s="476"/>
      <c r="G475" s="454">
        <f t="shared" si="21"/>
        <v>0</v>
      </c>
    </row>
    <row r="476" spans="1:7" ht="45" x14ac:dyDescent="0.2">
      <c r="A476" s="452"/>
      <c r="C476" s="471" t="s">
        <v>569</v>
      </c>
      <c r="D476" s="511"/>
      <c r="E476" s="475"/>
      <c r="F476" s="476"/>
      <c r="G476" s="454">
        <f t="shared" si="21"/>
        <v>0</v>
      </c>
    </row>
    <row r="477" spans="1:7" x14ac:dyDescent="0.2">
      <c r="A477" s="452"/>
      <c r="C477" s="471" t="s">
        <v>563</v>
      </c>
      <c r="D477" s="511"/>
      <c r="E477" s="475"/>
      <c r="F477" s="476"/>
      <c r="G477" s="454">
        <f t="shared" si="21"/>
        <v>0</v>
      </c>
    </row>
    <row r="478" spans="1:7" x14ac:dyDescent="0.2">
      <c r="A478" s="452"/>
      <c r="C478" s="471" t="s">
        <v>568</v>
      </c>
      <c r="D478" s="511"/>
      <c r="E478" s="475"/>
      <c r="F478" s="476"/>
      <c r="G478" s="454">
        <f t="shared" si="21"/>
        <v>0</v>
      </c>
    </row>
    <row r="479" spans="1:7" x14ac:dyDescent="0.2">
      <c r="A479" s="452"/>
      <c r="C479" s="513" t="s">
        <v>517</v>
      </c>
      <c r="D479" s="511"/>
      <c r="E479" s="475"/>
      <c r="F479" s="476"/>
      <c r="G479" s="454">
        <f t="shared" si="21"/>
        <v>0</v>
      </c>
    </row>
    <row r="480" spans="1:7" x14ac:dyDescent="0.2">
      <c r="A480" s="452"/>
      <c r="C480" s="513" t="s">
        <v>527</v>
      </c>
      <c r="D480" s="511" t="s">
        <v>46</v>
      </c>
      <c r="E480" s="475">
        <v>8</v>
      </c>
      <c r="F480" s="476"/>
      <c r="G480" s="474">
        <f t="shared" ref="G480:G588" si="22">IF(E480="","",E480*F480)</f>
        <v>0</v>
      </c>
    </row>
    <row r="481" spans="1:7" x14ac:dyDescent="0.2">
      <c r="A481" s="452"/>
      <c r="C481" s="513"/>
      <c r="D481" s="511"/>
      <c r="E481" s="475"/>
      <c r="F481" s="476"/>
      <c r="G481" s="474"/>
    </row>
    <row r="482" spans="1:7" x14ac:dyDescent="0.2">
      <c r="A482" s="452"/>
      <c r="C482" s="171"/>
      <c r="D482" s="170"/>
      <c r="E482" s="475"/>
      <c r="F482" s="476"/>
      <c r="G482" s="454">
        <f t="shared" ref="G482:G488" si="23">F482*E482</f>
        <v>0</v>
      </c>
    </row>
    <row r="483" spans="1:7" x14ac:dyDescent="0.2">
      <c r="A483" s="452"/>
      <c r="B483" s="450">
        <f>COUNT($B$464:B482)+1</f>
        <v>2</v>
      </c>
      <c r="C483" s="471" t="s">
        <v>571</v>
      </c>
      <c r="D483" s="511"/>
      <c r="E483" s="475"/>
      <c r="F483" s="476"/>
      <c r="G483" s="454">
        <f t="shared" si="23"/>
        <v>0</v>
      </c>
    </row>
    <row r="484" spans="1:7" ht="22.5" x14ac:dyDescent="0.2">
      <c r="A484" s="452"/>
      <c r="C484" s="471" t="s">
        <v>570</v>
      </c>
      <c r="D484" s="511"/>
      <c r="E484" s="475"/>
      <c r="F484" s="476"/>
      <c r="G484" s="454">
        <f t="shared" si="23"/>
        <v>0</v>
      </c>
    </row>
    <row r="485" spans="1:7" ht="45" x14ac:dyDescent="0.2">
      <c r="A485" s="452"/>
      <c r="C485" s="471" t="s">
        <v>569</v>
      </c>
      <c r="D485" s="511"/>
      <c r="E485" s="475"/>
      <c r="F485" s="476"/>
      <c r="G485" s="454">
        <f t="shared" si="23"/>
        <v>0</v>
      </c>
    </row>
    <row r="486" spans="1:7" x14ac:dyDescent="0.2">
      <c r="A486" s="452"/>
      <c r="C486" s="471" t="s">
        <v>563</v>
      </c>
      <c r="D486" s="511"/>
      <c r="E486" s="475"/>
      <c r="F486" s="476"/>
      <c r="G486" s="454">
        <f t="shared" si="23"/>
        <v>0</v>
      </c>
    </row>
    <row r="487" spans="1:7" x14ac:dyDescent="0.2">
      <c r="A487" s="452"/>
      <c r="C487" s="471" t="s">
        <v>568</v>
      </c>
      <c r="D487" s="511"/>
      <c r="E487" s="475"/>
      <c r="F487" s="476"/>
      <c r="G487" s="454">
        <f t="shared" si="23"/>
        <v>0</v>
      </c>
    </row>
    <row r="488" spans="1:7" x14ac:dyDescent="0.2">
      <c r="A488" s="452"/>
      <c r="C488" s="513" t="s">
        <v>517</v>
      </c>
      <c r="D488" s="511"/>
      <c r="E488" s="475"/>
      <c r="F488" s="476"/>
      <c r="G488" s="454">
        <f t="shared" si="23"/>
        <v>0</v>
      </c>
    </row>
    <row r="489" spans="1:7" x14ac:dyDescent="0.2">
      <c r="A489" s="452"/>
      <c r="C489" s="513" t="s">
        <v>527</v>
      </c>
      <c r="D489" s="511" t="s">
        <v>46</v>
      </c>
      <c r="E489" s="475">
        <v>4</v>
      </c>
      <c r="F489" s="476"/>
      <c r="G489" s="474">
        <f t="shared" ref="G489" si="24">IF(E489="","",E489*F489)</f>
        <v>0</v>
      </c>
    </row>
    <row r="490" spans="1:7" x14ac:dyDescent="0.2">
      <c r="A490" s="452"/>
      <c r="C490" s="513"/>
      <c r="D490" s="511"/>
      <c r="E490" s="475"/>
      <c r="F490" s="476"/>
      <c r="G490" s="474"/>
    </row>
    <row r="491" spans="1:7" x14ac:dyDescent="0.2">
      <c r="A491" s="452"/>
      <c r="B491" s="450">
        <f>COUNT($B$464:B481)+1</f>
        <v>2</v>
      </c>
      <c r="C491" s="513" t="s">
        <v>567</v>
      </c>
      <c r="D491" s="511"/>
      <c r="E491" s="475"/>
      <c r="F491" s="476"/>
      <c r="G491" s="474"/>
    </row>
    <row r="492" spans="1:7" ht="22.5" x14ac:dyDescent="0.2">
      <c r="A492" s="452"/>
      <c r="C492" s="513" t="s">
        <v>566</v>
      </c>
      <c r="D492" s="511"/>
      <c r="E492" s="475"/>
      <c r="F492" s="476"/>
      <c r="G492" s="474"/>
    </row>
    <row r="493" spans="1:7" ht="22.5" x14ac:dyDescent="0.2">
      <c r="A493" s="452"/>
      <c r="C493" s="513" t="s">
        <v>565</v>
      </c>
      <c r="D493" s="511"/>
      <c r="E493" s="475"/>
      <c r="F493" s="476"/>
      <c r="G493" s="474"/>
    </row>
    <row r="494" spans="1:7" ht="56.25" x14ac:dyDescent="0.2">
      <c r="A494" s="452"/>
      <c r="C494" s="513" t="s">
        <v>564</v>
      </c>
      <c r="D494" s="511"/>
      <c r="E494" s="475"/>
      <c r="F494" s="476"/>
      <c r="G494" s="474"/>
    </row>
    <row r="495" spans="1:7" x14ac:dyDescent="0.2">
      <c r="A495" s="452"/>
      <c r="C495" s="513" t="s">
        <v>563</v>
      </c>
      <c r="D495" s="511"/>
      <c r="E495" s="475"/>
      <c r="F495" s="476"/>
      <c r="G495" s="474"/>
    </row>
    <row r="496" spans="1:7" x14ac:dyDescent="0.2">
      <c r="A496" s="452"/>
      <c r="C496" s="513" t="s">
        <v>562</v>
      </c>
      <c r="D496" s="511"/>
      <c r="E496" s="475"/>
      <c r="F496" s="476"/>
      <c r="G496" s="474"/>
    </row>
    <row r="497" spans="1:7" x14ac:dyDescent="0.2">
      <c r="A497" s="452"/>
      <c r="C497" s="513" t="s">
        <v>517</v>
      </c>
      <c r="D497" s="511"/>
      <c r="E497" s="475"/>
      <c r="F497" s="476"/>
      <c r="G497" s="474"/>
    </row>
    <row r="498" spans="1:7" x14ac:dyDescent="0.2">
      <c r="A498" s="452"/>
      <c r="C498" s="513" t="s">
        <v>527</v>
      </c>
      <c r="D498" s="511" t="s">
        <v>46</v>
      </c>
      <c r="E498" s="475">
        <v>1</v>
      </c>
      <c r="F498" s="476"/>
      <c r="G498" s="474">
        <f t="shared" si="22"/>
        <v>0</v>
      </c>
    </row>
    <row r="500" spans="1:7" x14ac:dyDescent="0.2">
      <c r="A500" s="452"/>
      <c r="B500" s="450">
        <f>COUNT($B$464:B499)+1</f>
        <v>4</v>
      </c>
      <c r="C500" s="513" t="s">
        <v>561</v>
      </c>
      <c r="D500" s="511"/>
      <c r="E500" s="475"/>
      <c r="F500" s="476"/>
      <c r="G500" s="474" t="str">
        <f t="shared" si="22"/>
        <v/>
      </c>
    </row>
    <row r="501" spans="1:7" x14ac:dyDescent="0.2">
      <c r="A501" s="452"/>
      <c r="C501" s="513" t="s">
        <v>558</v>
      </c>
      <c r="D501" s="511"/>
      <c r="E501" s="475"/>
      <c r="F501" s="476"/>
      <c r="G501" s="474" t="str">
        <f t="shared" si="22"/>
        <v/>
      </c>
    </row>
    <row r="502" spans="1:7" x14ac:dyDescent="0.2">
      <c r="A502" s="452"/>
      <c r="C502" s="513" t="s">
        <v>557</v>
      </c>
      <c r="D502" s="511"/>
      <c r="E502" s="475"/>
      <c r="F502" s="476"/>
      <c r="G502" s="474" t="str">
        <f t="shared" si="22"/>
        <v/>
      </c>
    </row>
    <row r="503" spans="1:7" x14ac:dyDescent="0.2">
      <c r="A503" s="452"/>
      <c r="C503" s="513" t="s">
        <v>556</v>
      </c>
      <c r="D503" s="511"/>
      <c r="E503" s="475"/>
      <c r="F503" s="476"/>
      <c r="G503" s="474" t="str">
        <f t="shared" si="22"/>
        <v/>
      </c>
    </row>
    <row r="504" spans="1:7" x14ac:dyDescent="0.2">
      <c r="A504" s="452"/>
      <c r="C504" s="513" t="s">
        <v>554</v>
      </c>
      <c r="D504" s="511"/>
      <c r="E504" s="475"/>
      <c r="F504" s="476"/>
      <c r="G504" s="474" t="str">
        <f t="shared" si="22"/>
        <v/>
      </c>
    </row>
    <row r="505" spans="1:7" x14ac:dyDescent="0.2">
      <c r="A505" s="452"/>
      <c r="C505" s="513" t="s">
        <v>527</v>
      </c>
      <c r="D505" s="511" t="s">
        <v>46</v>
      </c>
      <c r="E505" s="475">
        <v>12</v>
      </c>
      <c r="F505" s="476"/>
      <c r="G505" s="474">
        <f t="shared" si="22"/>
        <v>0</v>
      </c>
    </row>
    <row r="506" spans="1:7" x14ac:dyDescent="0.2">
      <c r="A506" s="452"/>
      <c r="C506" s="473"/>
      <c r="D506" s="511"/>
      <c r="E506" s="475"/>
      <c r="F506" s="476"/>
      <c r="G506" s="474" t="str">
        <f t="shared" si="22"/>
        <v/>
      </c>
    </row>
    <row r="507" spans="1:7" x14ac:dyDescent="0.2">
      <c r="A507" s="452"/>
      <c r="B507" s="450">
        <f>COUNT($B$464:B506)+1</f>
        <v>5</v>
      </c>
      <c r="C507" s="473" t="s">
        <v>560</v>
      </c>
      <c r="D507" s="511"/>
      <c r="E507" s="475"/>
      <c r="F507" s="476"/>
      <c r="G507" s="474"/>
    </row>
    <row r="508" spans="1:7" x14ac:dyDescent="0.2">
      <c r="A508" s="452"/>
      <c r="C508" s="473" t="s">
        <v>559</v>
      </c>
      <c r="D508" s="511"/>
      <c r="E508" s="475"/>
      <c r="F508" s="476"/>
      <c r="G508" s="474"/>
    </row>
    <row r="509" spans="1:7" x14ac:dyDescent="0.2">
      <c r="A509" s="452"/>
      <c r="C509" s="473" t="s">
        <v>558</v>
      </c>
      <c r="D509" s="511"/>
      <c r="E509" s="475"/>
      <c r="F509" s="476"/>
      <c r="G509" s="474"/>
    </row>
    <row r="510" spans="1:7" x14ac:dyDescent="0.2">
      <c r="A510" s="452"/>
      <c r="C510" s="473" t="s">
        <v>557</v>
      </c>
      <c r="D510" s="511"/>
      <c r="E510" s="475"/>
      <c r="F510" s="476"/>
      <c r="G510" s="474"/>
    </row>
    <row r="511" spans="1:7" x14ac:dyDescent="0.2">
      <c r="A511" s="452"/>
      <c r="C511" s="473" t="s">
        <v>556</v>
      </c>
      <c r="D511" s="511"/>
      <c r="E511" s="475"/>
      <c r="F511" s="476"/>
      <c r="G511" s="474"/>
    </row>
    <row r="512" spans="1:7" x14ac:dyDescent="0.2">
      <c r="A512" s="452"/>
      <c r="C512" s="473" t="s">
        <v>528</v>
      </c>
      <c r="D512" s="511"/>
      <c r="E512" s="475"/>
      <c r="F512" s="476"/>
      <c r="G512" s="474"/>
    </row>
    <row r="513" spans="1:7" x14ac:dyDescent="0.2">
      <c r="A513" s="452"/>
      <c r="C513" s="473" t="s">
        <v>555</v>
      </c>
      <c r="D513" s="511"/>
      <c r="E513" s="475"/>
      <c r="F513" s="476"/>
      <c r="G513" s="474"/>
    </row>
    <row r="514" spans="1:7" x14ac:dyDescent="0.2">
      <c r="A514" s="452"/>
      <c r="C514" s="473" t="s">
        <v>554</v>
      </c>
      <c r="D514" s="511" t="s">
        <v>46</v>
      </c>
      <c r="E514" s="475">
        <v>1</v>
      </c>
      <c r="F514" s="476"/>
      <c r="G514" s="474">
        <f t="shared" si="22"/>
        <v>0</v>
      </c>
    </row>
    <row r="515" spans="1:7" x14ac:dyDescent="0.2">
      <c r="A515" s="452"/>
      <c r="C515" s="473"/>
      <c r="D515" s="511"/>
      <c r="E515" s="475"/>
      <c r="F515" s="476"/>
      <c r="G515" s="474"/>
    </row>
    <row r="516" spans="1:7" x14ac:dyDescent="0.2">
      <c r="A516" s="452"/>
      <c r="B516" s="450">
        <f>COUNT($B$464:B506)+1</f>
        <v>5</v>
      </c>
      <c r="C516" s="473" t="s">
        <v>553</v>
      </c>
      <c r="D516" s="511"/>
      <c r="E516" s="475"/>
      <c r="F516" s="476"/>
      <c r="G516" s="474" t="str">
        <f t="shared" si="22"/>
        <v/>
      </c>
    </row>
    <row r="517" spans="1:7" x14ac:dyDescent="0.2">
      <c r="A517" s="452"/>
      <c r="C517" s="483" t="s">
        <v>552</v>
      </c>
      <c r="D517" s="511"/>
      <c r="E517" s="475"/>
      <c r="F517" s="476"/>
      <c r="G517" s="474"/>
    </row>
    <row r="518" spans="1:7" ht="22.5" x14ac:dyDescent="0.2">
      <c r="A518" s="452"/>
      <c r="C518" s="483" t="s">
        <v>551</v>
      </c>
      <c r="D518" s="511"/>
      <c r="E518" s="475"/>
      <c r="F518" s="476"/>
      <c r="G518" s="474"/>
    </row>
    <row r="519" spans="1:7" ht="22.5" x14ac:dyDescent="0.2">
      <c r="A519" s="452"/>
      <c r="C519" s="483" t="s">
        <v>550</v>
      </c>
      <c r="D519" s="511"/>
      <c r="E519" s="475"/>
      <c r="F519" s="476"/>
      <c r="G519" s="474"/>
    </row>
    <row r="520" spans="1:7" x14ac:dyDescent="0.2">
      <c r="A520" s="452"/>
      <c r="C520" s="483" t="s">
        <v>517</v>
      </c>
      <c r="D520" s="511"/>
      <c r="E520" s="475"/>
      <c r="F520" s="476"/>
      <c r="G520" s="474"/>
    </row>
    <row r="521" spans="1:7" x14ac:dyDescent="0.2">
      <c r="A521" s="452"/>
      <c r="C521" s="473" t="s">
        <v>527</v>
      </c>
      <c r="D521" s="511" t="s">
        <v>46</v>
      </c>
      <c r="E521" s="475">
        <v>3</v>
      </c>
      <c r="F521" s="476"/>
      <c r="G521" s="474">
        <f>IF(E521="","",E521*F521)</f>
        <v>0</v>
      </c>
    </row>
    <row r="522" spans="1:7" x14ac:dyDescent="0.2">
      <c r="A522" s="452"/>
      <c r="C522" s="473"/>
      <c r="D522" s="511"/>
      <c r="E522" s="475"/>
      <c r="F522" s="476"/>
      <c r="G522" s="474" t="str">
        <f t="shared" ref="G522:G529" si="25">IF(E522="","",E522*F522)</f>
        <v/>
      </c>
    </row>
    <row r="523" spans="1:7" x14ac:dyDescent="0.2">
      <c r="A523" s="452"/>
      <c r="B523" s="450">
        <f>COUNT($B$464:B522)+1</f>
        <v>7</v>
      </c>
      <c r="C523" s="473" t="s">
        <v>549</v>
      </c>
      <c r="D523" s="511"/>
      <c r="E523" s="475"/>
      <c r="F523" s="476"/>
      <c r="G523" s="474" t="str">
        <f t="shared" si="25"/>
        <v/>
      </c>
    </row>
    <row r="524" spans="1:7" x14ac:dyDescent="0.2">
      <c r="A524" s="452"/>
      <c r="C524" s="471" t="s">
        <v>546</v>
      </c>
      <c r="D524" s="511"/>
      <c r="E524" s="475"/>
      <c r="F524" s="476"/>
      <c r="G524" s="474" t="str">
        <f t="shared" si="25"/>
        <v/>
      </c>
    </row>
    <row r="525" spans="1:7" ht="33.75" x14ac:dyDescent="0.2">
      <c r="A525" s="452"/>
      <c r="C525" s="471" t="s">
        <v>545</v>
      </c>
      <c r="D525" s="511"/>
      <c r="E525" s="475"/>
      <c r="F525" s="476"/>
      <c r="G525" s="474" t="str">
        <f t="shared" si="25"/>
        <v/>
      </c>
    </row>
    <row r="526" spans="1:7" ht="33.75" x14ac:dyDescent="0.2">
      <c r="A526" s="452"/>
      <c r="C526" s="471" t="s">
        <v>544</v>
      </c>
      <c r="D526" s="511"/>
      <c r="E526" s="475"/>
      <c r="F526" s="476"/>
      <c r="G526" s="474" t="str">
        <f t="shared" si="25"/>
        <v/>
      </c>
    </row>
    <row r="527" spans="1:7" x14ac:dyDescent="0.2">
      <c r="A527" s="452"/>
      <c r="C527" s="471" t="s">
        <v>543</v>
      </c>
      <c r="D527" s="511"/>
      <c r="E527" s="475"/>
      <c r="F527" s="476"/>
      <c r="G527" s="474" t="str">
        <f t="shared" si="25"/>
        <v/>
      </c>
    </row>
    <row r="528" spans="1:7" x14ac:dyDescent="0.2">
      <c r="A528" s="452"/>
      <c r="C528" s="471" t="s">
        <v>517</v>
      </c>
      <c r="D528" s="511"/>
      <c r="E528" s="475"/>
      <c r="F528" s="476"/>
      <c r="G528" s="474" t="str">
        <f t="shared" si="25"/>
        <v/>
      </c>
    </row>
    <row r="529" spans="1:7" x14ac:dyDescent="0.2">
      <c r="A529" s="452"/>
      <c r="C529" s="471" t="s">
        <v>548</v>
      </c>
      <c r="D529" s="511" t="s">
        <v>46</v>
      </c>
      <c r="E529" s="475">
        <v>10</v>
      </c>
      <c r="F529" s="476"/>
      <c r="G529" s="474">
        <f t="shared" si="25"/>
        <v>0</v>
      </c>
    </row>
    <row r="530" spans="1:7" x14ac:dyDescent="0.2">
      <c r="A530" s="452"/>
      <c r="C530" s="473"/>
      <c r="D530" s="511"/>
      <c r="E530" s="475"/>
      <c r="F530" s="476"/>
      <c r="G530" s="474" t="str">
        <f t="shared" si="22"/>
        <v/>
      </c>
    </row>
    <row r="531" spans="1:7" x14ac:dyDescent="0.2">
      <c r="A531" s="452"/>
      <c r="B531" s="450">
        <f>COUNT($B$464:B530)+1</f>
        <v>8</v>
      </c>
      <c r="C531" s="473" t="s">
        <v>547</v>
      </c>
      <c r="D531" s="511"/>
      <c r="E531" s="475"/>
      <c r="F531" s="476"/>
      <c r="G531" s="474" t="str">
        <f t="shared" si="22"/>
        <v/>
      </c>
    </row>
    <row r="532" spans="1:7" x14ac:dyDescent="0.2">
      <c r="A532" s="452"/>
      <c r="C532" s="471" t="s">
        <v>546</v>
      </c>
      <c r="D532" s="511"/>
      <c r="E532" s="475"/>
      <c r="F532" s="476"/>
      <c r="G532" s="474" t="str">
        <f t="shared" si="22"/>
        <v/>
      </c>
    </row>
    <row r="533" spans="1:7" ht="33.75" x14ac:dyDescent="0.2">
      <c r="A533" s="452"/>
      <c r="C533" s="471" t="s">
        <v>545</v>
      </c>
      <c r="D533" s="511"/>
      <c r="E533" s="475"/>
      <c r="F533" s="476"/>
      <c r="G533" s="474" t="str">
        <f t="shared" si="22"/>
        <v/>
      </c>
    </row>
    <row r="534" spans="1:7" ht="33.75" x14ac:dyDescent="0.2">
      <c r="A534" s="452"/>
      <c r="C534" s="471" t="s">
        <v>544</v>
      </c>
      <c r="D534" s="511"/>
      <c r="E534" s="475"/>
      <c r="F534" s="476"/>
      <c r="G534" s="474" t="str">
        <f t="shared" si="22"/>
        <v/>
      </c>
    </row>
    <row r="535" spans="1:7" x14ac:dyDescent="0.2">
      <c r="A535" s="452"/>
      <c r="C535" s="471" t="s">
        <v>543</v>
      </c>
      <c r="D535" s="511"/>
      <c r="E535" s="475"/>
      <c r="F535" s="476"/>
      <c r="G535" s="474" t="str">
        <f t="shared" si="22"/>
        <v/>
      </c>
    </row>
    <row r="536" spans="1:7" x14ac:dyDescent="0.2">
      <c r="A536" s="452"/>
      <c r="C536" s="471" t="s">
        <v>517</v>
      </c>
      <c r="D536" s="511"/>
      <c r="E536" s="475"/>
      <c r="F536" s="476"/>
      <c r="G536" s="474" t="str">
        <f t="shared" si="22"/>
        <v/>
      </c>
    </row>
    <row r="537" spans="1:7" x14ac:dyDescent="0.2">
      <c r="A537" s="452"/>
      <c r="C537" s="471" t="s">
        <v>542</v>
      </c>
      <c r="D537" s="511" t="s">
        <v>46</v>
      </c>
      <c r="E537" s="475">
        <v>9</v>
      </c>
      <c r="F537" s="476"/>
      <c r="G537" s="474">
        <f t="shared" si="22"/>
        <v>0</v>
      </c>
    </row>
    <row r="538" spans="1:7" x14ac:dyDescent="0.2">
      <c r="A538" s="452"/>
      <c r="C538" s="471"/>
      <c r="D538" s="511"/>
      <c r="E538" s="475"/>
      <c r="F538" s="476"/>
      <c r="G538" s="474"/>
    </row>
    <row r="539" spans="1:7" x14ac:dyDescent="0.2">
      <c r="A539" s="452"/>
      <c r="B539" s="450">
        <f>COUNT($B$464:B538)+1</f>
        <v>9</v>
      </c>
      <c r="C539" s="471" t="s">
        <v>541</v>
      </c>
      <c r="D539" s="511"/>
      <c r="E539" s="475"/>
      <c r="F539" s="476"/>
      <c r="G539" s="474" t="str">
        <f t="shared" ref="G539:G545" si="26">IF(E539="","",E539*F539)</f>
        <v/>
      </c>
    </row>
    <row r="540" spans="1:7" x14ac:dyDescent="0.2">
      <c r="A540" s="452"/>
      <c r="C540" s="471" t="s">
        <v>540</v>
      </c>
      <c r="D540" s="511"/>
      <c r="E540" s="475"/>
      <c r="F540" s="476"/>
      <c r="G540" s="474" t="str">
        <f t="shared" si="26"/>
        <v/>
      </c>
    </row>
    <row r="541" spans="1:7" x14ac:dyDescent="0.2">
      <c r="A541" s="452"/>
      <c r="C541" s="471" t="s">
        <v>530</v>
      </c>
      <c r="D541" s="511"/>
      <c r="E541" s="475"/>
      <c r="F541" s="476"/>
      <c r="G541" s="474" t="str">
        <f t="shared" si="26"/>
        <v/>
      </c>
    </row>
    <row r="542" spans="1:7" x14ac:dyDescent="0.2">
      <c r="A542" s="452"/>
      <c r="C542" s="473" t="s">
        <v>539</v>
      </c>
      <c r="D542" s="511"/>
      <c r="E542" s="475"/>
      <c r="F542" s="476"/>
      <c r="G542" s="474" t="str">
        <f t="shared" si="26"/>
        <v/>
      </c>
    </row>
    <row r="543" spans="1:7" x14ac:dyDescent="0.2">
      <c r="A543" s="452"/>
      <c r="C543" s="471" t="s">
        <v>538</v>
      </c>
      <c r="D543" s="511"/>
      <c r="E543" s="475"/>
      <c r="F543" s="476"/>
      <c r="G543" s="474" t="str">
        <f t="shared" si="26"/>
        <v/>
      </c>
    </row>
    <row r="544" spans="1:7" x14ac:dyDescent="0.2">
      <c r="A544" s="452"/>
      <c r="C544" s="471" t="s">
        <v>517</v>
      </c>
      <c r="D544" s="511"/>
      <c r="E544" s="475"/>
      <c r="F544" s="476"/>
      <c r="G544" s="474" t="str">
        <f t="shared" si="26"/>
        <v/>
      </c>
    </row>
    <row r="545" spans="1:7" x14ac:dyDescent="0.2">
      <c r="A545" s="452"/>
      <c r="C545" s="471" t="s">
        <v>527</v>
      </c>
      <c r="D545" s="514" t="s">
        <v>46</v>
      </c>
      <c r="E545" s="475">
        <v>19</v>
      </c>
      <c r="F545" s="476"/>
      <c r="G545" s="474">
        <f t="shared" si="26"/>
        <v>0</v>
      </c>
    </row>
    <row r="546" spans="1:7" x14ac:dyDescent="0.2">
      <c r="A546" s="452"/>
      <c r="C546" s="471"/>
      <c r="D546" s="511"/>
      <c r="E546" s="475"/>
      <c r="F546" s="476"/>
      <c r="G546" s="474"/>
    </row>
    <row r="547" spans="1:7" x14ac:dyDescent="0.2">
      <c r="A547" s="452"/>
      <c r="B547" s="450">
        <f>COUNT($B$464:B546)+1</f>
        <v>10</v>
      </c>
      <c r="C547" s="471" t="s">
        <v>537</v>
      </c>
      <c r="D547" s="511"/>
      <c r="E547" s="475"/>
      <c r="F547" s="476"/>
      <c r="G547" s="474"/>
    </row>
    <row r="548" spans="1:7" x14ac:dyDescent="0.2">
      <c r="A548" s="452"/>
      <c r="C548" s="471" t="s">
        <v>536</v>
      </c>
      <c r="D548" s="511"/>
      <c r="E548" s="475"/>
      <c r="F548" s="476"/>
      <c r="G548" s="474"/>
    </row>
    <row r="549" spans="1:7" ht="33.75" x14ac:dyDescent="0.2">
      <c r="A549" s="452"/>
      <c r="C549" s="471" t="s">
        <v>535</v>
      </c>
      <c r="D549" s="511"/>
      <c r="E549" s="475"/>
      <c r="F549" s="476"/>
      <c r="G549" s="474"/>
    </row>
    <row r="550" spans="1:7" ht="22.5" x14ac:dyDescent="0.2">
      <c r="A550" s="452"/>
      <c r="C550" s="471" t="s">
        <v>534</v>
      </c>
      <c r="D550" s="511"/>
      <c r="E550" s="475"/>
      <c r="F550" s="476"/>
      <c r="G550" s="474"/>
    </row>
    <row r="551" spans="1:7" x14ac:dyDescent="0.2">
      <c r="A551" s="452"/>
      <c r="C551" s="471" t="s">
        <v>517</v>
      </c>
      <c r="D551" s="511"/>
      <c r="E551" s="475"/>
      <c r="F551" s="476"/>
      <c r="G551" s="474"/>
    </row>
    <row r="552" spans="1:7" x14ac:dyDescent="0.2">
      <c r="A552" s="452"/>
      <c r="C552" s="471" t="s">
        <v>533</v>
      </c>
      <c r="D552" s="511" t="s">
        <v>46</v>
      </c>
      <c r="E552" s="475">
        <v>1</v>
      </c>
      <c r="F552" s="476"/>
      <c r="G552" s="474">
        <f t="shared" ref="G552" si="27">IF(E552="","",E552*F552)</f>
        <v>0</v>
      </c>
    </row>
    <row r="553" spans="1:7" x14ac:dyDescent="0.2">
      <c r="A553" s="452"/>
      <c r="C553" s="471"/>
      <c r="D553" s="511"/>
      <c r="E553" s="475"/>
      <c r="F553" s="476"/>
      <c r="G553" s="474"/>
    </row>
    <row r="554" spans="1:7" x14ac:dyDescent="0.2">
      <c r="A554" s="452"/>
      <c r="B554" s="450">
        <f>COUNT($B$464:B553)+1</f>
        <v>11</v>
      </c>
      <c r="C554" s="471" t="s">
        <v>532</v>
      </c>
      <c r="D554" s="511"/>
      <c r="E554" s="475"/>
      <c r="F554" s="476"/>
      <c r="G554" s="474"/>
    </row>
    <row r="555" spans="1:7" ht="33.75" x14ac:dyDescent="0.2">
      <c r="A555" s="452"/>
      <c r="C555" s="484" t="s">
        <v>531</v>
      </c>
      <c r="D555" s="511"/>
      <c r="E555" s="475"/>
      <c r="F555" s="476"/>
      <c r="G555" s="474"/>
    </row>
    <row r="556" spans="1:7" x14ac:dyDescent="0.2">
      <c r="A556" s="452"/>
      <c r="C556" s="484" t="s">
        <v>530</v>
      </c>
      <c r="D556" s="511"/>
      <c r="E556" s="475"/>
      <c r="F556" s="476"/>
      <c r="G556" s="474"/>
    </row>
    <row r="557" spans="1:7" x14ac:dyDescent="0.2">
      <c r="A557" s="452"/>
      <c r="C557" s="484" t="s">
        <v>529</v>
      </c>
      <c r="D557" s="511"/>
      <c r="E557" s="475"/>
      <c r="F557" s="476"/>
      <c r="G557" s="474"/>
    </row>
    <row r="558" spans="1:7" x14ac:dyDescent="0.2">
      <c r="A558" s="452"/>
      <c r="C558" s="473" t="s">
        <v>528</v>
      </c>
      <c r="D558" s="511"/>
      <c r="E558" s="475"/>
      <c r="F558" s="476"/>
      <c r="G558" s="474"/>
    </row>
    <row r="559" spans="1:7" x14ac:dyDescent="0.2">
      <c r="A559" s="452"/>
      <c r="C559" s="484" t="s">
        <v>517</v>
      </c>
      <c r="D559" s="511"/>
      <c r="E559" s="475"/>
      <c r="F559" s="476"/>
      <c r="G559" s="474"/>
    </row>
    <row r="560" spans="1:7" x14ac:dyDescent="0.2">
      <c r="A560" s="452"/>
      <c r="C560" s="471" t="s">
        <v>527</v>
      </c>
      <c r="D560" s="511" t="s">
        <v>46</v>
      </c>
      <c r="E560" s="475">
        <v>1</v>
      </c>
      <c r="F560" s="476"/>
      <c r="G560" s="474">
        <f t="shared" ref="G560" si="28">IF(E560="","",E560*F560)</f>
        <v>0</v>
      </c>
    </row>
    <row r="561" spans="1:7" x14ac:dyDescent="0.2">
      <c r="A561" s="452"/>
      <c r="C561" s="471"/>
      <c r="D561" s="511"/>
      <c r="E561" s="475"/>
      <c r="F561" s="476"/>
      <c r="G561" s="474"/>
    </row>
    <row r="562" spans="1:7" x14ac:dyDescent="0.2">
      <c r="A562" s="453"/>
      <c r="B562" s="450">
        <f>COUNT($B$464:B561)+1</f>
        <v>12</v>
      </c>
      <c r="C562" s="471" t="s">
        <v>526</v>
      </c>
      <c r="D562" s="511"/>
      <c r="E562" s="475"/>
      <c r="F562" s="476"/>
      <c r="G562" s="474" t="str">
        <f t="shared" si="22"/>
        <v/>
      </c>
    </row>
    <row r="563" spans="1:7" ht="22.5" x14ac:dyDescent="0.2">
      <c r="A563" s="453"/>
      <c r="C563" s="471" t="s">
        <v>525</v>
      </c>
      <c r="D563" s="511"/>
      <c r="E563" s="475"/>
      <c r="F563" s="476"/>
      <c r="G563" s="474" t="str">
        <f t="shared" si="22"/>
        <v/>
      </c>
    </row>
    <row r="564" spans="1:7" ht="22.5" x14ac:dyDescent="0.2">
      <c r="A564" s="453"/>
      <c r="C564" s="471" t="s">
        <v>524</v>
      </c>
      <c r="D564" s="511"/>
      <c r="E564" s="475"/>
      <c r="F564" s="476"/>
      <c r="G564" s="474" t="str">
        <f t="shared" si="22"/>
        <v/>
      </c>
    </row>
    <row r="565" spans="1:7" ht="22.5" x14ac:dyDescent="0.2">
      <c r="A565" s="453"/>
      <c r="C565" s="471" t="s">
        <v>523</v>
      </c>
      <c r="D565" s="511"/>
      <c r="E565" s="475"/>
      <c r="F565" s="476"/>
      <c r="G565" s="474" t="str">
        <f t="shared" si="22"/>
        <v/>
      </c>
    </row>
    <row r="566" spans="1:7" x14ac:dyDescent="0.2">
      <c r="A566" s="453"/>
      <c r="C566" s="471" t="s">
        <v>517</v>
      </c>
      <c r="D566" s="511"/>
      <c r="E566" s="475"/>
      <c r="F566" s="476"/>
      <c r="G566" s="474" t="str">
        <f t="shared" si="22"/>
        <v/>
      </c>
    </row>
    <row r="567" spans="1:7" x14ac:dyDescent="0.2">
      <c r="A567" s="453"/>
      <c r="C567" s="471" t="s">
        <v>516</v>
      </c>
      <c r="D567" s="511" t="s">
        <v>46</v>
      </c>
      <c r="E567" s="475">
        <v>3</v>
      </c>
      <c r="F567" s="476"/>
      <c r="G567" s="474">
        <f t="shared" si="22"/>
        <v>0</v>
      </c>
    </row>
    <row r="568" spans="1:7" x14ac:dyDescent="0.2">
      <c r="A568" s="453"/>
      <c r="C568" s="471"/>
      <c r="D568" s="511"/>
      <c r="E568" s="475"/>
      <c r="F568" s="476"/>
      <c r="G568" s="474" t="str">
        <f t="shared" si="22"/>
        <v/>
      </c>
    </row>
    <row r="569" spans="1:7" x14ac:dyDescent="0.2">
      <c r="A569" s="453"/>
      <c r="B569" s="450">
        <f>COUNT($B$464:B568)+1</f>
        <v>13</v>
      </c>
      <c r="C569" s="471" t="s">
        <v>522</v>
      </c>
      <c r="D569" s="511"/>
      <c r="E569" s="475"/>
      <c r="F569" s="476"/>
      <c r="G569" s="474" t="str">
        <f t="shared" si="22"/>
        <v/>
      </c>
    </row>
    <row r="570" spans="1:7" ht="45" x14ac:dyDescent="0.2">
      <c r="A570" s="453"/>
      <c r="C570" s="484" t="s">
        <v>521</v>
      </c>
      <c r="D570" s="511"/>
      <c r="E570" s="475"/>
      <c r="F570" s="476"/>
      <c r="G570" s="474" t="str">
        <f t="shared" si="22"/>
        <v/>
      </c>
    </row>
    <row r="571" spans="1:7" x14ac:dyDescent="0.2">
      <c r="A571" s="452"/>
      <c r="C571" s="471" t="s">
        <v>518</v>
      </c>
      <c r="D571" s="511"/>
      <c r="E571" s="475"/>
      <c r="F571" s="476"/>
      <c r="G571" s="474" t="str">
        <f t="shared" si="22"/>
        <v/>
      </c>
    </row>
    <row r="572" spans="1:7" x14ac:dyDescent="0.2">
      <c r="A572" s="452"/>
      <c r="C572" s="471" t="s">
        <v>517</v>
      </c>
      <c r="D572" s="511"/>
      <c r="E572" s="475"/>
      <c r="F572" s="476"/>
      <c r="G572" s="474" t="str">
        <f t="shared" si="22"/>
        <v/>
      </c>
    </row>
    <row r="573" spans="1:7" x14ac:dyDescent="0.2">
      <c r="A573" s="452"/>
      <c r="C573" s="471" t="s">
        <v>516</v>
      </c>
      <c r="D573" s="511" t="s">
        <v>46</v>
      </c>
      <c r="E573" s="475">
        <v>1</v>
      </c>
      <c r="F573" s="476"/>
      <c r="G573" s="474">
        <f t="shared" si="22"/>
        <v>0</v>
      </c>
    </row>
    <row r="574" spans="1:7" x14ac:dyDescent="0.2">
      <c r="A574" s="453"/>
      <c r="C574" s="471"/>
      <c r="D574" s="511"/>
      <c r="E574" s="475"/>
      <c r="F574" s="476"/>
      <c r="G574" s="474" t="str">
        <f t="shared" si="22"/>
        <v/>
      </c>
    </row>
    <row r="575" spans="1:7" x14ac:dyDescent="0.2">
      <c r="A575" s="453"/>
      <c r="B575" s="450">
        <f>COUNT($B$464:B574)+1</f>
        <v>14</v>
      </c>
      <c r="C575" s="471" t="s">
        <v>520</v>
      </c>
      <c r="D575" s="511"/>
      <c r="E575" s="475"/>
      <c r="F575" s="476"/>
      <c r="G575" s="474" t="str">
        <f t="shared" si="22"/>
        <v/>
      </c>
    </row>
    <row r="576" spans="1:7" x14ac:dyDescent="0.2">
      <c r="A576" s="453"/>
      <c r="C576" s="484" t="s">
        <v>519</v>
      </c>
      <c r="D576" s="511"/>
      <c r="E576" s="475"/>
      <c r="F576" s="476"/>
      <c r="G576" s="474" t="str">
        <f t="shared" si="22"/>
        <v/>
      </c>
    </row>
    <row r="577" spans="1:7" x14ac:dyDescent="0.2">
      <c r="A577" s="452"/>
      <c r="C577" s="471" t="s">
        <v>518</v>
      </c>
      <c r="D577" s="511"/>
      <c r="E577" s="475"/>
      <c r="F577" s="476"/>
      <c r="G577" s="474" t="str">
        <f t="shared" si="22"/>
        <v/>
      </c>
    </row>
    <row r="578" spans="1:7" x14ac:dyDescent="0.2">
      <c r="A578" s="452"/>
      <c r="C578" s="471" t="s">
        <v>517</v>
      </c>
      <c r="D578" s="511"/>
      <c r="E578" s="475"/>
      <c r="F578" s="476"/>
      <c r="G578" s="474" t="str">
        <f t="shared" si="22"/>
        <v/>
      </c>
    </row>
    <row r="579" spans="1:7" x14ac:dyDescent="0.2">
      <c r="A579" s="452"/>
      <c r="C579" s="471" t="s">
        <v>516</v>
      </c>
      <c r="D579" s="511" t="s">
        <v>46</v>
      </c>
      <c r="E579" s="475">
        <v>2</v>
      </c>
      <c r="F579" s="476"/>
      <c r="G579" s="474">
        <f t="shared" si="22"/>
        <v>0</v>
      </c>
    </row>
    <row r="580" spans="1:7" x14ac:dyDescent="0.2">
      <c r="A580" s="452"/>
      <c r="C580" s="471"/>
      <c r="E580" s="475"/>
      <c r="F580" s="476"/>
      <c r="G580" s="474" t="str">
        <f t="shared" si="22"/>
        <v/>
      </c>
    </row>
    <row r="581" spans="1:7" x14ac:dyDescent="0.2">
      <c r="A581" s="452"/>
      <c r="B581" s="450">
        <f>COUNT($B$464:B580)+1</f>
        <v>15</v>
      </c>
      <c r="C581" s="471" t="s">
        <v>515</v>
      </c>
      <c r="E581" s="475"/>
      <c r="F581" s="476"/>
      <c r="G581" s="474" t="str">
        <f t="shared" si="22"/>
        <v/>
      </c>
    </row>
    <row r="582" spans="1:7" x14ac:dyDescent="0.2">
      <c r="A582" s="452"/>
      <c r="C582" s="471" t="s">
        <v>514</v>
      </c>
      <c r="E582" s="475"/>
      <c r="F582" s="476"/>
      <c r="G582" s="474" t="str">
        <f t="shared" si="22"/>
        <v/>
      </c>
    </row>
    <row r="583" spans="1:7" x14ac:dyDescent="0.2">
      <c r="A583" s="452"/>
      <c r="C583" s="471" t="s">
        <v>513</v>
      </c>
      <c r="E583" s="475"/>
      <c r="F583" s="476"/>
      <c r="G583" s="474" t="str">
        <f t="shared" si="22"/>
        <v/>
      </c>
    </row>
    <row r="584" spans="1:7" x14ac:dyDescent="0.2">
      <c r="A584" s="452"/>
      <c r="C584" s="471" t="s">
        <v>512</v>
      </c>
      <c r="E584" s="475"/>
      <c r="F584" s="476"/>
      <c r="G584" s="474" t="str">
        <f t="shared" si="22"/>
        <v/>
      </c>
    </row>
    <row r="585" spans="1:7" x14ac:dyDescent="0.2">
      <c r="A585" s="452"/>
      <c r="C585" s="471" t="s">
        <v>511</v>
      </c>
      <c r="E585" s="475"/>
      <c r="F585" s="476"/>
      <c r="G585" s="474" t="str">
        <f t="shared" si="22"/>
        <v/>
      </c>
    </row>
    <row r="586" spans="1:7" x14ac:dyDescent="0.2">
      <c r="A586" s="452"/>
      <c r="C586" s="471" t="s">
        <v>510</v>
      </c>
      <c r="E586" s="475"/>
      <c r="F586" s="476"/>
      <c r="G586" s="474" t="str">
        <f t="shared" si="22"/>
        <v/>
      </c>
    </row>
    <row r="587" spans="1:7" x14ac:dyDescent="0.2">
      <c r="A587" s="452"/>
      <c r="C587" s="471" t="s">
        <v>509</v>
      </c>
      <c r="E587" s="475"/>
      <c r="F587" s="476"/>
      <c r="G587" s="474" t="str">
        <f t="shared" si="22"/>
        <v/>
      </c>
    </row>
    <row r="588" spans="1:7" x14ac:dyDescent="0.2">
      <c r="A588" s="452"/>
      <c r="C588" s="471" t="s">
        <v>508</v>
      </c>
      <c r="D588" s="511"/>
      <c r="E588" s="475"/>
      <c r="F588" s="476"/>
      <c r="G588" s="474" t="str">
        <f t="shared" si="22"/>
        <v/>
      </c>
    </row>
    <row r="589" spans="1:7" x14ac:dyDescent="0.2">
      <c r="A589" s="452"/>
      <c r="C589" s="471" t="s">
        <v>507</v>
      </c>
      <c r="D589" s="511"/>
      <c r="E589" s="475"/>
      <c r="F589" s="476"/>
      <c r="G589" s="474" t="str">
        <f t="shared" ref="G589:G637" si="29">IF(E589="","",E589*F589)</f>
        <v/>
      </c>
    </row>
    <row r="590" spans="1:7" x14ac:dyDescent="0.2">
      <c r="A590" s="452"/>
      <c r="C590" s="471" t="s">
        <v>506</v>
      </c>
      <c r="D590" s="511" t="s">
        <v>46</v>
      </c>
      <c r="E590" s="475">
        <v>2</v>
      </c>
      <c r="F590" s="476"/>
      <c r="G590" s="474">
        <f t="shared" si="29"/>
        <v>0</v>
      </c>
    </row>
    <row r="591" spans="1:7" x14ac:dyDescent="0.2">
      <c r="A591" s="452"/>
      <c r="C591" s="473"/>
      <c r="D591" s="511"/>
      <c r="E591" s="475"/>
      <c r="F591" s="476"/>
      <c r="G591" s="474" t="str">
        <f t="shared" si="29"/>
        <v/>
      </c>
    </row>
    <row r="592" spans="1:7" x14ac:dyDescent="0.2">
      <c r="A592" s="452"/>
      <c r="B592" s="450">
        <f>COUNT($B$464:B591)+1</f>
        <v>16</v>
      </c>
      <c r="C592" s="473" t="s">
        <v>2015</v>
      </c>
      <c r="D592" s="511"/>
      <c r="E592" s="475"/>
      <c r="F592" s="476"/>
      <c r="G592" s="474" t="str">
        <f t="shared" si="29"/>
        <v/>
      </c>
    </row>
    <row r="593" spans="1:7" x14ac:dyDescent="0.2">
      <c r="A593" s="452"/>
      <c r="C593" s="484" t="s">
        <v>2016</v>
      </c>
      <c r="D593" s="511"/>
      <c r="E593" s="475"/>
      <c r="F593" s="476"/>
      <c r="G593" s="474" t="str">
        <f t="shared" si="29"/>
        <v/>
      </c>
    </row>
    <row r="594" spans="1:7" ht="33.75" x14ac:dyDescent="0.2">
      <c r="A594" s="452"/>
      <c r="C594" s="471" t="s">
        <v>545</v>
      </c>
      <c r="D594" s="511"/>
      <c r="E594" s="475"/>
      <c r="F594" s="476"/>
      <c r="G594" s="474" t="str">
        <f t="shared" si="29"/>
        <v/>
      </c>
    </row>
    <row r="595" spans="1:7" ht="33.75" x14ac:dyDescent="0.2">
      <c r="A595" s="452"/>
      <c r="C595" s="471" t="s">
        <v>544</v>
      </c>
      <c r="D595" s="511"/>
      <c r="E595" s="475"/>
      <c r="F595" s="476"/>
      <c r="G595" s="474" t="str">
        <f t="shared" si="29"/>
        <v/>
      </c>
    </row>
    <row r="596" spans="1:7" x14ac:dyDescent="0.2">
      <c r="A596" s="452"/>
      <c r="C596" s="471" t="s">
        <v>543</v>
      </c>
      <c r="D596" s="511"/>
      <c r="E596" s="475"/>
      <c r="F596" s="476"/>
      <c r="G596" s="474" t="str">
        <f t="shared" si="29"/>
        <v/>
      </c>
    </row>
    <row r="597" spans="1:7" x14ac:dyDescent="0.2">
      <c r="A597" s="452"/>
      <c r="C597" s="471" t="s">
        <v>517</v>
      </c>
      <c r="D597" s="511"/>
      <c r="E597" s="475"/>
      <c r="F597" s="476"/>
      <c r="G597" s="474" t="str">
        <f t="shared" si="29"/>
        <v/>
      </c>
    </row>
    <row r="598" spans="1:7" x14ac:dyDescent="0.2">
      <c r="A598" s="452"/>
      <c r="C598" s="471" t="s">
        <v>548</v>
      </c>
      <c r="D598" s="511" t="s">
        <v>46</v>
      </c>
      <c r="E598" s="475">
        <v>1</v>
      </c>
      <c r="F598" s="476"/>
      <c r="G598" s="474">
        <f t="shared" si="29"/>
        <v>0</v>
      </c>
    </row>
    <row r="599" spans="1:7" x14ac:dyDescent="0.2">
      <c r="A599" s="452"/>
      <c r="C599" s="471"/>
      <c r="D599" s="511"/>
      <c r="E599" s="475"/>
      <c r="F599" s="476"/>
      <c r="G599" s="474"/>
    </row>
    <row r="600" spans="1:7" x14ac:dyDescent="0.2">
      <c r="A600" s="452"/>
      <c r="B600" s="450">
        <f>COUNT($B$464:B599)+1</f>
        <v>17</v>
      </c>
      <c r="C600" s="471" t="s">
        <v>541</v>
      </c>
      <c r="D600" s="511"/>
      <c r="E600" s="475"/>
      <c r="F600" s="476"/>
      <c r="G600" s="474" t="str">
        <f t="shared" ref="G600:G606" si="30">IF(E600="","",E600*F600)</f>
        <v/>
      </c>
    </row>
    <row r="601" spans="1:7" x14ac:dyDescent="0.2">
      <c r="A601" s="452"/>
      <c r="C601" s="471" t="s">
        <v>540</v>
      </c>
      <c r="D601" s="511"/>
      <c r="E601" s="475"/>
      <c r="F601" s="476"/>
      <c r="G601" s="474" t="str">
        <f t="shared" si="30"/>
        <v/>
      </c>
    </row>
    <row r="602" spans="1:7" x14ac:dyDescent="0.2">
      <c r="A602" s="452"/>
      <c r="C602" s="471" t="s">
        <v>530</v>
      </c>
      <c r="D602" s="511"/>
      <c r="E602" s="475"/>
      <c r="F602" s="476"/>
      <c r="G602" s="474" t="str">
        <f t="shared" si="30"/>
        <v/>
      </c>
    </row>
    <row r="603" spans="1:7" x14ac:dyDescent="0.2">
      <c r="A603" s="452"/>
      <c r="C603" s="473" t="s">
        <v>539</v>
      </c>
      <c r="D603" s="511"/>
      <c r="E603" s="475"/>
      <c r="F603" s="476"/>
      <c r="G603" s="474" t="str">
        <f t="shared" si="30"/>
        <v/>
      </c>
    </row>
    <row r="604" spans="1:7" x14ac:dyDescent="0.2">
      <c r="A604" s="452"/>
      <c r="C604" s="471" t="s">
        <v>538</v>
      </c>
      <c r="D604" s="511"/>
      <c r="E604" s="475"/>
      <c r="F604" s="476"/>
      <c r="G604" s="474" t="str">
        <f t="shared" si="30"/>
        <v/>
      </c>
    </row>
    <row r="605" spans="1:7" x14ac:dyDescent="0.2">
      <c r="A605" s="452"/>
      <c r="C605" s="471" t="s">
        <v>517</v>
      </c>
      <c r="D605" s="511"/>
      <c r="E605" s="475"/>
      <c r="F605" s="476"/>
      <c r="G605" s="474" t="str">
        <f t="shared" si="30"/>
        <v/>
      </c>
    </row>
    <row r="606" spans="1:7" x14ac:dyDescent="0.2">
      <c r="A606" s="452"/>
      <c r="C606" s="471" t="s">
        <v>527</v>
      </c>
      <c r="D606" s="514" t="s">
        <v>46</v>
      </c>
      <c r="E606" s="475">
        <v>1</v>
      </c>
      <c r="F606" s="476"/>
      <c r="G606" s="474">
        <f t="shared" si="30"/>
        <v>0</v>
      </c>
    </row>
    <row r="607" spans="1:7" x14ac:dyDescent="0.2">
      <c r="A607" s="452"/>
      <c r="C607" s="471"/>
      <c r="D607" s="511"/>
      <c r="E607" s="475"/>
      <c r="F607" s="476"/>
      <c r="G607" s="474" t="str">
        <f t="shared" si="29"/>
        <v/>
      </c>
    </row>
    <row r="608" spans="1:7" ht="22.5" x14ac:dyDescent="0.2">
      <c r="B608" s="450">
        <f>COUNT($B$464:B607)+1</f>
        <v>18</v>
      </c>
      <c r="C608" s="471" t="s">
        <v>505</v>
      </c>
      <c r="D608" s="452" t="s">
        <v>46</v>
      </c>
      <c r="E608" s="475">
        <v>1</v>
      </c>
      <c r="F608" s="476"/>
      <c r="G608" s="474">
        <f t="shared" si="29"/>
        <v>0</v>
      </c>
    </row>
    <row r="609" spans="2:7" x14ac:dyDescent="0.2">
      <c r="C609" s="471"/>
      <c r="E609" s="475"/>
      <c r="F609" s="476"/>
      <c r="G609" s="474" t="str">
        <f t="shared" si="29"/>
        <v/>
      </c>
    </row>
    <row r="610" spans="2:7" ht="67.5" x14ac:dyDescent="0.2">
      <c r="B610" s="450">
        <f>COUNT($B$464:B609)+1</f>
        <v>19</v>
      </c>
      <c r="C610" s="471" t="s">
        <v>504</v>
      </c>
      <c r="D610" s="452" t="s">
        <v>46</v>
      </c>
      <c r="E610" s="475">
        <v>1</v>
      </c>
      <c r="F610" s="476"/>
      <c r="G610" s="474">
        <f t="shared" si="29"/>
        <v>0</v>
      </c>
    </row>
    <row r="611" spans="2:7" x14ac:dyDescent="0.2">
      <c r="C611" s="471"/>
      <c r="E611" s="475"/>
      <c r="F611" s="476"/>
      <c r="G611" s="474"/>
    </row>
    <row r="612" spans="2:7" x14ac:dyDescent="0.2">
      <c r="B612" s="450">
        <f>COUNT($B$464:B611)+1</f>
        <v>20</v>
      </c>
      <c r="C612" s="471" t="s">
        <v>503</v>
      </c>
      <c r="E612" s="475"/>
      <c r="F612" s="476"/>
      <c r="G612" s="474"/>
    </row>
    <row r="613" spans="2:7" x14ac:dyDescent="0.2">
      <c r="C613" s="471" t="s">
        <v>489</v>
      </c>
      <c r="E613" s="475"/>
      <c r="F613" s="476"/>
      <c r="G613" s="474"/>
    </row>
    <row r="614" spans="2:7" x14ac:dyDescent="0.2">
      <c r="C614" s="471" t="s">
        <v>502</v>
      </c>
      <c r="E614" s="475"/>
      <c r="F614" s="476"/>
      <c r="G614" s="474"/>
    </row>
    <row r="615" spans="2:7" x14ac:dyDescent="0.2">
      <c r="C615" s="471" t="s">
        <v>501</v>
      </c>
      <c r="E615" s="475"/>
      <c r="F615" s="476"/>
      <c r="G615" s="474"/>
    </row>
    <row r="616" spans="2:7" ht="22.5" x14ac:dyDescent="0.2">
      <c r="C616" s="471" t="s">
        <v>500</v>
      </c>
      <c r="E616" s="475"/>
      <c r="F616" s="476"/>
      <c r="G616" s="474"/>
    </row>
    <row r="617" spans="2:7" x14ac:dyDescent="0.2">
      <c r="C617" s="471" t="s">
        <v>499</v>
      </c>
      <c r="E617" s="475"/>
      <c r="F617" s="476"/>
      <c r="G617" s="474"/>
    </row>
    <row r="618" spans="2:7" ht="22.5" x14ac:dyDescent="0.2">
      <c r="C618" s="471" t="s">
        <v>498</v>
      </c>
      <c r="E618" s="475"/>
      <c r="F618" s="476"/>
      <c r="G618" s="474"/>
    </row>
    <row r="619" spans="2:7" x14ac:dyDescent="0.2">
      <c r="C619" s="471" t="s">
        <v>497</v>
      </c>
      <c r="E619" s="475"/>
      <c r="F619" s="476"/>
      <c r="G619" s="474"/>
    </row>
    <row r="620" spans="2:7" x14ac:dyDescent="0.2">
      <c r="C620" s="471" t="s">
        <v>496</v>
      </c>
      <c r="E620" s="475"/>
      <c r="F620" s="476"/>
      <c r="G620" s="474"/>
    </row>
    <row r="621" spans="2:7" x14ac:dyDescent="0.2">
      <c r="C621" s="471" t="s">
        <v>495</v>
      </c>
      <c r="E621" s="475"/>
      <c r="F621" s="476"/>
      <c r="G621" s="474"/>
    </row>
    <row r="622" spans="2:7" x14ac:dyDescent="0.2">
      <c r="C622" s="471" t="s">
        <v>494</v>
      </c>
      <c r="E622" s="475"/>
      <c r="F622" s="476"/>
      <c r="G622" s="474"/>
    </row>
    <row r="623" spans="2:7" x14ac:dyDescent="0.2">
      <c r="C623" s="471" t="s">
        <v>493</v>
      </c>
      <c r="E623" s="475"/>
      <c r="F623" s="476"/>
      <c r="G623" s="474"/>
    </row>
    <row r="624" spans="2:7" x14ac:dyDescent="0.2">
      <c r="C624" s="471" t="s">
        <v>492</v>
      </c>
      <c r="E624" s="475"/>
      <c r="F624" s="476"/>
      <c r="G624" s="474"/>
    </row>
    <row r="625" spans="1:7" x14ac:dyDescent="0.2">
      <c r="C625" s="471" t="s">
        <v>491</v>
      </c>
      <c r="D625" s="452" t="s">
        <v>0</v>
      </c>
      <c r="E625" s="475">
        <v>1</v>
      </c>
      <c r="F625" s="476"/>
      <c r="G625" s="474">
        <f t="shared" si="29"/>
        <v>0</v>
      </c>
    </row>
    <row r="626" spans="1:7" x14ac:dyDescent="0.2">
      <c r="C626" s="471"/>
      <c r="E626" s="475"/>
      <c r="F626" s="476"/>
      <c r="G626" s="474"/>
    </row>
    <row r="627" spans="1:7" x14ac:dyDescent="0.2">
      <c r="B627" s="450">
        <f>COUNT($B$464:B626)+1</f>
        <v>21</v>
      </c>
      <c r="C627" s="471" t="s">
        <v>490</v>
      </c>
      <c r="E627" s="475"/>
      <c r="F627" s="476"/>
      <c r="G627" s="474"/>
    </row>
    <row r="628" spans="1:7" x14ac:dyDescent="0.2">
      <c r="C628" s="471" t="s">
        <v>489</v>
      </c>
      <c r="E628" s="475"/>
      <c r="F628" s="476"/>
      <c r="G628" s="474"/>
    </row>
    <row r="629" spans="1:7" x14ac:dyDescent="0.2">
      <c r="C629" s="471" t="s">
        <v>488</v>
      </c>
      <c r="E629" s="475"/>
      <c r="F629" s="476"/>
      <c r="G629" s="474"/>
    </row>
    <row r="630" spans="1:7" x14ac:dyDescent="0.2">
      <c r="C630" s="471" t="s">
        <v>487</v>
      </c>
      <c r="D630" s="452" t="s">
        <v>0</v>
      </c>
      <c r="E630" s="475">
        <v>1</v>
      </c>
      <c r="F630" s="476"/>
      <c r="G630" s="474">
        <f t="shared" si="29"/>
        <v>0</v>
      </c>
    </row>
    <row r="631" spans="1:7" x14ac:dyDescent="0.2">
      <c r="C631" s="471"/>
      <c r="E631" s="475"/>
      <c r="F631" s="476"/>
      <c r="G631" s="474"/>
    </row>
    <row r="632" spans="1:7" x14ac:dyDescent="0.2">
      <c r="B632" s="450">
        <f>COUNT($B$464:B631)+1</f>
        <v>22</v>
      </c>
      <c r="C632" s="471" t="s">
        <v>486</v>
      </c>
      <c r="D632" s="452" t="s">
        <v>0</v>
      </c>
      <c r="E632" s="475">
        <v>1</v>
      </c>
      <c r="F632" s="476"/>
      <c r="G632" s="474">
        <f t="shared" si="29"/>
        <v>0</v>
      </c>
    </row>
    <row r="633" spans="1:7" x14ac:dyDescent="0.2">
      <c r="C633" s="471"/>
      <c r="E633" s="475"/>
      <c r="F633" s="476"/>
      <c r="G633" s="474"/>
    </row>
    <row r="634" spans="1:7" ht="22.5" x14ac:dyDescent="0.2">
      <c r="B634" s="450">
        <f>COUNT($B$464:B633)+1</f>
        <v>23</v>
      </c>
      <c r="C634" s="471" t="s">
        <v>485</v>
      </c>
      <c r="D634" s="452" t="s">
        <v>0</v>
      </c>
      <c r="E634" s="475">
        <v>1</v>
      </c>
      <c r="F634" s="476"/>
      <c r="G634" s="474">
        <f t="shared" si="29"/>
        <v>0</v>
      </c>
    </row>
    <row r="635" spans="1:7" x14ac:dyDescent="0.2">
      <c r="C635" s="471"/>
      <c r="E635" s="475"/>
      <c r="F635" s="476"/>
      <c r="G635" s="474"/>
    </row>
    <row r="636" spans="1:7" ht="33.75" x14ac:dyDescent="0.2">
      <c r="B636" s="450">
        <f>COUNT($B$464:B635)+1</f>
        <v>24</v>
      </c>
      <c r="C636" s="471" t="s">
        <v>484</v>
      </c>
      <c r="E636" s="475"/>
      <c r="F636" s="476"/>
      <c r="G636" s="474" t="str">
        <f t="shared" si="29"/>
        <v/>
      </c>
    </row>
    <row r="637" spans="1:7" x14ac:dyDescent="0.2">
      <c r="C637" s="471" t="s">
        <v>483</v>
      </c>
      <c r="D637" s="452" t="s">
        <v>46</v>
      </c>
      <c r="E637" s="475">
        <v>7</v>
      </c>
      <c r="F637" s="476"/>
      <c r="G637" s="474">
        <f t="shared" si="29"/>
        <v>0</v>
      </c>
    </row>
    <row r="638" spans="1:7" x14ac:dyDescent="0.2">
      <c r="A638" s="486"/>
      <c r="B638" s="487"/>
      <c r="C638" s="515"/>
      <c r="D638" s="489"/>
      <c r="E638" s="489"/>
      <c r="F638" s="489"/>
      <c r="G638" s="489"/>
    </row>
    <row r="639" spans="1:7" s="466" customFormat="1" ht="12.75" x14ac:dyDescent="0.2">
      <c r="A639" s="462"/>
      <c r="B639" s="463"/>
      <c r="C639" s="469" t="s">
        <v>482</v>
      </c>
      <c r="D639" s="465"/>
      <c r="E639" s="475"/>
      <c r="F639" s="476"/>
      <c r="G639" s="474">
        <f>SUM(G467:G638)</f>
        <v>0</v>
      </c>
    </row>
    <row r="640" spans="1:7" s="466" customFormat="1" ht="13.5" x14ac:dyDescent="0.25">
      <c r="A640" s="462"/>
      <c r="B640" s="463"/>
      <c r="C640" s="469"/>
      <c r="D640" s="465"/>
      <c r="E640" s="475"/>
      <c r="F640" s="476"/>
      <c r="G640" s="460"/>
    </row>
    <row r="641" spans="1:7" s="466" customFormat="1" ht="13.5" x14ac:dyDescent="0.25">
      <c r="A641" s="462">
        <f>COUNT($A$34:A640)+1</f>
        <v>6</v>
      </c>
      <c r="B641" s="463"/>
      <c r="C641" s="469" t="s">
        <v>481</v>
      </c>
      <c r="D641" s="465"/>
      <c r="E641" s="475"/>
      <c r="F641" s="476"/>
      <c r="G641" s="460"/>
    </row>
    <row r="642" spans="1:7" s="466" customFormat="1" ht="13.5" x14ac:dyDescent="0.25">
      <c r="A642" s="462"/>
      <c r="B642" s="463"/>
      <c r="C642" s="468" t="s">
        <v>480</v>
      </c>
      <c r="D642" s="465"/>
      <c r="E642" s="475"/>
      <c r="F642" s="476"/>
      <c r="G642" s="460"/>
    </row>
    <row r="643" spans="1:7" s="466" customFormat="1" ht="13.5" x14ac:dyDescent="0.25">
      <c r="A643" s="462"/>
      <c r="B643" s="463"/>
      <c r="C643" s="469"/>
      <c r="D643" s="465"/>
      <c r="E643" s="475"/>
      <c r="F643" s="476"/>
      <c r="G643" s="460"/>
    </row>
    <row r="644" spans="1:7" s="466" customFormat="1" ht="13.5" x14ac:dyDescent="0.25">
      <c r="A644" s="503" t="s">
        <v>283</v>
      </c>
      <c r="B644" s="463"/>
      <c r="C644" s="469" t="s">
        <v>479</v>
      </c>
      <c r="D644" s="465"/>
      <c r="E644" s="475"/>
      <c r="F644" s="476"/>
      <c r="G644" s="460"/>
    </row>
    <row r="645" spans="1:7" s="466" customFormat="1" ht="13.5" x14ac:dyDescent="0.25">
      <c r="A645" s="462"/>
      <c r="B645" s="463"/>
      <c r="C645" s="468"/>
      <c r="D645" s="465"/>
      <c r="E645" s="475"/>
      <c r="F645" s="476"/>
      <c r="G645" s="460"/>
    </row>
    <row r="646" spans="1:7" x14ac:dyDescent="0.2">
      <c r="C646" s="510" t="s">
        <v>478</v>
      </c>
      <c r="E646" s="475"/>
      <c r="F646" s="476"/>
    </row>
    <row r="647" spans="1:7" ht="22.5" x14ac:dyDescent="0.2">
      <c r="B647" s="450">
        <f>COUNT($B$645:B646)+1</f>
        <v>1</v>
      </c>
      <c r="C647" s="514" t="s">
        <v>477</v>
      </c>
      <c r="D647" s="516"/>
      <c r="E647" s="475"/>
      <c r="F647" s="476"/>
      <c r="G647" s="454">
        <f t="shared" ref="G647" si="31">F647*E647</f>
        <v>0</v>
      </c>
    </row>
    <row r="648" spans="1:7" ht="33.75" x14ac:dyDescent="0.2">
      <c r="C648" s="514" t="s">
        <v>476</v>
      </c>
      <c r="D648" s="516"/>
      <c r="E648" s="475"/>
      <c r="F648" s="476"/>
    </row>
    <row r="649" spans="1:7" ht="90" x14ac:dyDescent="0.2">
      <c r="C649" s="514" t="s">
        <v>475</v>
      </c>
      <c r="D649" s="516"/>
      <c r="E649" s="475"/>
      <c r="F649" s="476"/>
    </row>
    <row r="650" spans="1:7" ht="33.75" x14ac:dyDescent="0.2">
      <c r="C650" s="514" t="s">
        <v>474</v>
      </c>
      <c r="D650" s="516"/>
      <c r="E650" s="475"/>
      <c r="F650" s="476"/>
    </row>
    <row r="651" spans="1:7" ht="33.75" x14ac:dyDescent="0.2">
      <c r="C651" s="514" t="s">
        <v>473</v>
      </c>
      <c r="D651" s="516"/>
      <c r="E651" s="475"/>
      <c r="F651" s="476"/>
    </row>
    <row r="652" spans="1:7" ht="33.75" x14ac:dyDescent="0.2">
      <c r="C652" s="514" t="s">
        <v>472</v>
      </c>
      <c r="D652" s="516"/>
      <c r="E652" s="475"/>
      <c r="F652" s="476"/>
    </row>
    <row r="653" spans="1:7" x14ac:dyDescent="0.2">
      <c r="C653" s="514"/>
      <c r="D653" s="516"/>
      <c r="E653" s="475"/>
      <c r="F653" s="476"/>
    </row>
    <row r="654" spans="1:7" ht="33.75" x14ac:dyDescent="0.2">
      <c r="C654" s="471" t="s">
        <v>471</v>
      </c>
      <c r="D654" s="516"/>
      <c r="E654" s="475"/>
      <c r="F654" s="476"/>
    </row>
    <row r="655" spans="1:7" ht="67.5" x14ac:dyDescent="0.2">
      <c r="C655" s="514" t="s">
        <v>470</v>
      </c>
      <c r="D655" s="516"/>
      <c r="E655" s="475"/>
      <c r="F655" s="476"/>
    </row>
    <row r="656" spans="1:7" ht="22.5" x14ac:dyDescent="0.2">
      <c r="C656" s="514" t="s">
        <v>469</v>
      </c>
      <c r="D656" s="516"/>
      <c r="E656" s="475"/>
      <c r="F656" s="476"/>
    </row>
    <row r="657" spans="2:7" ht="90" x14ac:dyDescent="0.2">
      <c r="C657" s="514" t="s">
        <v>468</v>
      </c>
      <c r="D657" s="516"/>
      <c r="E657" s="475"/>
      <c r="F657" s="476"/>
    </row>
    <row r="658" spans="2:7" x14ac:dyDescent="0.2">
      <c r="C658" s="514"/>
      <c r="D658" s="516"/>
      <c r="E658" s="475"/>
      <c r="F658" s="476"/>
      <c r="G658" s="454">
        <f t="shared" ref="G658:G663" si="32">F658*E658</f>
        <v>0</v>
      </c>
    </row>
    <row r="659" spans="2:7" ht="78.75" x14ac:dyDescent="0.2">
      <c r="C659" s="514" t="s">
        <v>467</v>
      </c>
      <c r="D659" s="516"/>
      <c r="E659" s="475"/>
      <c r="F659" s="476"/>
      <c r="G659" s="454">
        <f t="shared" si="32"/>
        <v>0</v>
      </c>
    </row>
    <row r="660" spans="2:7" x14ac:dyDescent="0.2">
      <c r="C660" s="514" t="s">
        <v>466</v>
      </c>
      <c r="D660" s="516"/>
      <c r="E660" s="475"/>
      <c r="F660" s="476"/>
      <c r="G660" s="454">
        <f t="shared" si="32"/>
        <v>0</v>
      </c>
    </row>
    <row r="661" spans="2:7" ht="22.5" x14ac:dyDescent="0.2">
      <c r="C661" s="514" t="s">
        <v>465</v>
      </c>
      <c r="D661" s="516"/>
      <c r="E661" s="475"/>
      <c r="F661" s="476"/>
      <c r="G661" s="454">
        <f t="shared" si="32"/>
        <v>0</v>
      </c>
    </row>
    <row r="662" spans="2:7" x14ac:dyDescent="0.2">
      <c r="C662" s="514"/>
      <c r="D662" s="516"/>
      <c r="E662" s="475"/>
      <c r="F662" s="476"/>
      <c r="G662" s="454">
        <f t="shared" si="32"/>
        <v>0</v>
      </c>
    </row>
    <row r="663" spans="2:7" x14ac:dyDescent="0.2">
      <c r="C663" s="517" t="s">
        <v>464</v>
      </c>
      <c r="D663" s="516"/>
      <c r="E663" s="475"/>
      <c r="F663" s="476"/>
      <c r="G663" s="454">
        <f t="shared" si="32"/>
        <v>0</v>
      </c>
    </row>
    <row r="664" spans="2:7" x14ac:dyDescent="0.2">
      <c r="C664" s="514" t="s">
        <v>463</v>
      </c>
      <c r="D664" s="516" t="s">
        <v>46</v>
      </c>
      <c r="E664" s="475">
        <v>1</v>
      </c>
      <c r="F664" s="476"/>
      <c r="G664" s="474">
        <f t="shared" ref="G664" si="33">IF(E664="","",E664*F664)</f>
        <v>0</v>
      </c>
    </row>
    <row r="665" spans="2:7" x14ac:dyDescent="0.2">
      <c r="C665" s="514"/>
      <c r="D665" s="516"/>
      <c r="E665" s="475"/>
      <c r="F665" s="476"/>
      <c r="G665" s="474"/>
    </row>
    <row r="666" spans="2:7" ht="56.25" x14ac:dyDescent="0.2">
      <c r="B666" s="450">
        <f>COUNT($B$645:B665)+1</f>
        <v>2</v>
      </c>
      <c r="C666" s="471" t="s">
        <v>462</v>
      </c>
      <c r="D666" s="516"/>
      <c r="E666" s="475"/>
      <c r="F666" s="476"/>
      <c r="G666" s="454">
        <f t="shared" ref="G666" si="34">F666*E666</f>
        <v>0</v>
      </c>
    </row>
    <row r="667" spans="2:7" x14ac:dyDescent="0.2">
      <c r="C667" s="471" t="s">
        <v>461</v>
      </c>
      <c r="D667" s="516"/>
      <c r="E667" s="475"/>
      <c r="F667" s="476"/>
    </row>
    <row r="668" spans="2:7" x14ac:dyDescent="0.2">
      <c r="C668" s="471" t="s">
        <v>460</v>
      </c>
      <c r="D668" s="516"/>
      <c r="E668" s="475"/>
      <c r="F668" s="476"/>
    </row>
    <row r="669" spans="2:7" x14ac:dyDescent="0.2">
      <c r="C669" s="471" t="s">
        <v>459</v>
      </c>
      <c r="D669" s="516"/>
      <c r="E669" s="475"/>
      <c r="F669" s="476"/>
    </row>
    <row r="670" spans="2:7" x14ac:dyDescent="0.2">
      <c r="C670" s="471" t="s">
        <v>458</v>
      </c>
      <c r="D670" s="516"/>
      <c r="E670" s="475"/>
      <c r="F670" s="476"/>
    </row>
    <row r="671" spans="2:7" x14ac:dyDescent="0.2">
      <c r="C671" s="471" t="s">
        <v>457</v>
      </c>
      <c r="D671" s="516"/>
      <c r="E671" s="475"/>
      <c r="F671" s="476"/>
    </row>
    <row r="672" spans="2:7" x14ac:dyDescent="0.2">
      <c r="C672" s="471" t="s">
        <v>456</v>
      </c>
      <c r="D672" s="516"/>
      <c r="E672" s="475"/>
      <c r="F672" s="476"/>
    </row>
    <row r="673" spans="2:7" x14ac:dyDescent="0.2">
      <c r="C673" s="471" t="s">
        <v>455</v>
      </c>
      <c r="D673" s="516"/>
      <c r="E673" s="475"/>
      <c r="F673" s="476"/>
    </row>
    <row r="674" spans="2:7" x14ac:dyDescent="0.2">
      <c r="C674" s="471" t="s">
        <v>454</v>
      </c>
      <c r="D674" s="516"/>
      <c r="E674" s="475"/>
      <c r="F674" s="476"/>
    </row>
    <row r="675" spans="2:7" x14ac:dyDescent="0.2">
      <c r="C675" s="471" t="s">
        <v>453</v>
      </c>
      <c r="D675" s="516"/>
      <c r="E675" s="475"/>
      <c r="F675" s="476"/>
    </row>
    <row r="676" spans="2:7" x14ac:dyDescent="0.2">
      <c r="C676" s="471" t="s">
        <v>452</v>
      </c>
      <c r="D676" s="516"/>
      <c r="E676" s="475"/>
      <c r="F676" s="476"/>
    </row>
    <row r="677" spans="2:7" x14ac:dyDescent="0.2">
      <c r="C677" s="471" t="s">
        <v>451</v>
      </c>
      <c r="D677" s="516"/>
      <c r="E677" s="475"/>
      <c r="F677" s="476"/>
    </row>
    <row r="678" spans="2:7" x14ac:dyDescent="0.2">
      <c r="C678" s="471" t="s">
        <v>450</v>
      </c>
      <c r="D678" s="516"/>
      <c r="E678" s="475"/>
      <c r="F678" s="476"/>
    </row>
    <row r="679" spans="2:7" x14ac:dyDescent="0.2">
      <c r="C679" s="471" t="s">
        <v>449</v>
      </c>
      <c r="D679" s="516" t="s">
        <v>46</v>
      </c>
      <c r="E679" s="475">
        <v>1</v>
      </c>
      <c r="F679" s="476"/>
      <c r="G679" s="474">
        <f t="shared" ref="G679" si="35">IF(E679="","",E679*F679)</f>
        <v>0</v>
      </c>
    </row>
    <row r="680" spans="2:7" x14ac:dyDescent="0.2">
      <c r="C680" s="471"/>
      <c r="D680" s="516"/>
      <c r="E680" s="475"/>
      <c r="F680" s="476"/>
    </row>
    <row r="681" spans="2:7" ht="33.75" x14ac:dyDescent="0.2">
      <c r="B681" s="450">
        <f>COUNT($B$645:B680)+1</f>
        <v>3</v>
      </c>
      <c r="C681" s="471" t="s">
        <v>382</v>
      </c>
      <c r="D681" s="516"/>
      <c r="E681" s="475"/>
      <c r="F681" s="476"/>
    </row>
    <row r="682" spans="2:7" ht="56.25" x14ac:dyDescent="0.2">
      <c r="C682" s="471" t="s">
        <v>381</v>
      </c>
      <c r="D682" s="516"/>
      <c r="E682" s="475"/>
      <c r="F682" s="476"/>
    </row>
    <row r="683" spans="2:7" ht="22.5" x14ac:dyDescent="0.2">
      <c r="C683" s="471" t="s">
        <v>380</v>
      </c>
      <c r="D683" s="516"/>
      <c r="E683" s="475"/>
      <c r="F683" s="476"/>
    </row>
    <row r="684" spans="2:7" ht="45" x14ac:dyDescent="0.2">
      <c r="C684" s="471" t="s">
        <v>379</v>
      </c>
      <c r="D684" s="516"/>
      <c r="E684" s="475"/>
      <c r="F684" s="476"/>
    </row>
    <row r="685" spans="2:7" x14ac:dyDescent="0.2">
      <c r="C685" s="471" t="s">
        <v>378</v>
      </c>
      <c r="D685" s="516" t="s">
        <v>46</v>
      </c>
      <c r="E685" s="475">
        <v>1</v>
      </c>
      <c r="F685" s="476"/>
      <c r="G685" s="474">
        <f t="shared" ref="G685" si="36">IF(E685="","",E685*F685)</f>
        <v>0</v>
      </c>
    </row>
    <row r="686" spans="2:7" x14ac:dyDescent="0.2">
      <c r="C686" s="471"/>
      <c r="E686" s="475"/>
      <c r="F686" s="476"/>
      <c r="G686" s="474"/>
    </row>
    <row r="687" spans="2:7" ht="33.75" x14ac:dyDescent="0.2">
      <c r="B687" s="450">
        <f>COUNT($B$645:B686)+1</f>
        <v>4</v>
      </c>
      <c r="C687" s="471" t="s">
        <v>377</v>
      </c>
      <c r="E687" s="475"/>
      <c r="F687" s="476"/>
      <c r="G687" s="474"/>
    </row>
    <row r="688" spans="2:7" x14ac:dyDescent="0.2">
      <c r="C688" s="518" t="s">
        <v>448</v>
      </c>
      <c r="D688" s="452" t="s">
        <v>25</v>
      </c>
      <c r="E688" s="475">
        <v>10</v>
      </c>
      <c r="F688" s="476"/>
      <c r="G688" s="474">
        <f t="shared" ref="G688" si="37">IF(E688="","",E688*F688)</f>
        <v>0</v>
      </c>
    </row>
    <row r="689" spans="2:7" x14ac:dyDescent="0.2">
      <c r="C689" s="471"/>
      <c r="E689" s="475"/>
      <c r="F689" s="476"/>
      <c r="G689" s="474"/>
    </row>
    <row r="690" spans="2:7" ht="22.5" x14ac:dyDescent="0.2">
      <c r="B690" s="450">
        <f>COUNT($B$645:B689)+1</f>
        <v>5</v>
      </c>
      <c r="C690" s="471" t="s">
        <v>375</v>
      </c>
      <c r="E690" s="475"/>
      <c r="F690" s="476"/>
      <c r="G690" s="474"/>
    </row>
    <row r="691" spans="2:7" x14ac:dyDescent="0.2">
      <c r="C691" s="471" t="s">
        <v>374</v>
      </c>
      <c r="D691" s="452" t="s">
        <v>25</v>
      </c>
      <c r="E691" s="475">
        <v>10</v>
      </c>
      <c r="F691" s="476"/>
      <c r="G691" s="474">
        <f t="shared" ref="G691" si="38">IF(E691="","",E691*F691)</f>
        <v>0</v>
      </c>
    </row>
    <row r="692" spans="2:7" x14ac:dyDescent="0.2">
      <c r="C692" s="471"/>
      <c r="E692" s="475"/>
      <c r="F692" s="476"/>
      <c r="G692" s="474"/>
    </row>
    <row r="693" spans="2:7" x14ac:dyDescent="0.2">
      <c r="B693" s="450">
        <f>COUNT($B$645:B692)+1</f>
        <v>6</v>
      </c>
      <c r="C693" s="471" t="s">
        <v>373</v>
      </c>
      <c r="E693" s="475"/>
      <c r="F693" s="476"/>
      <c r="G693" s="474"/>
    </row>
    <row r="694" spans="2:7" x14ac:dyDescent="0.2">
      <c r="C694" s="471" t="s">
        <v>372</v>
      </c>
      <c r="E694" s="475"/>
      <c r="F694" s="476"/>
      <c r="G694" s="474"/>
    </row>
    <row r="695" spans="2:7" x14ac:dyDescent="0.2">
      <c r="C695" s="471" t="s">
        <v>371</v>
      </c>
      <c r="E695" s="475"/>
      <c r="F695" s="476"/>
      <c r="G695" s="474"/>
    </row>
    <row r="696" spans="2:7" x14ac:dyDescent="0.2">
      <c r="C696" s="471" t="s">
        <v>370</v>
      </c>
      <c r="E696" s="475"/>
      <c r="F696" s="476"/>
      <c r="G696" s="474"/>
    </row>
    <row r="697" spans="2:7" x14ac:dyDescent="0.2">
      <c r="C697" s="471" t="s">
        <v>369</v>
      </c>
      <c r="D697" s="453"/>
      <c r="E697" s="453"/>
      <c r="F697" s="453"/>
      <c r="G697" s="453"/>
    </row>
    <row r="698" spans="2:7" x14ac:dyDescent="0.2">
      <c r="C698" s="471" t="s">
        <v>1996</v>
      </c>
      <c r="D698" s="453"/>
      <c r="E698" s="453"/>
      <c r="F698" s="453"/>
      <c r="G698" s="453"/>
    </row>
    <row r="699" spans="2:7" x14ac:dyDescent="0.2">
      <c r="C699" s="471" t="s">
        <v>363</v>
      </c>
      <c r="E699" s="475"/>
      <c r="F699" s="476"/>
      <c r="G699" s="474"/>
    </row>
    <row r="700" spans="2:7" x14ac:dyDescent="0.2">
      <c r="C700" s="484" t="s">
        <v>362</v>
      </c>
      <c r="D700" s="452" t="s">
        <v>46</v>
      </c>
      <c r="E700" s="475">
        <v>1</v>
      </c>
      <c r="F700" s="476"/>
      <c r="G700" s="474">
        <f t="shared" ref="G700" si="39">IF(E700="","",E700*F700)</f>
        <v>0</v>
      </c>
    </row>
    <row r="701" spans="2:7" x14ac:dyDescent="0.2">
      <c r="C701" s="471"/>
      <c r="E701" s="475"/>
      <c r="F701" s="476"/>
      <c r="G701" s="474"/>
    </row>
    <row r="702" spans="2:7" x14ac:dyDescent="0.2">
      <c r="B702" s="450">
        <f>COUNT($B$645:B701)+1</f>
        <v>7</v>
      </c>
      <c r="C702" s="471" t="s">
        <v>368</v>
      </c>
      <c r="E702" s="475"/>
      <c r="F702" s="476"/>
      <c r="G702" s="474"/>
    </row>
    <row r="703" spans="2:7" x14ac:dyDescent="0.2">
      <c r="C703" s="471" t="s">
        <v>367</v>
      </c>
      <c r="E703" s="475"/>
      <c r="F703" s="476"/>
      <c r="G703" s="474"/>
    </row>
    <row r="704" spans="2:7" x14ac:dyDescent="0.2">
      <c r="C704" s="471" t="s">
        <v>366</v>
      </c>
      <c r="E704" s="475"/>
      <c r="F704" s="476"/>
      <c r="G704" s="474"/>
    </row>
    <row r="705" spans="2:7" x14ac:dyDescent="0.2">
      <c r="C705" s="471" t="s">
        <v>365</v>
      </c>
      <c r="E705" s="475"/>
      <c r="F705" s="476"/>
      <c r="G705" s="474"/>
    </row>
    <row r="706" spans="2:7" x14ac:dyDescent="0.2">
      <c r="C706" s="471" t="s">
        <v>364</v>
      </c>
      <c r="D706" s="452" t="s">
        <v>46</v>
      </c>
      <c r="E706" s="475">
        <v>1</v>
      </c>
      <c r="F706" s="476"/>
      <c r="G706" s="474">
        <f t="shared" ref="G706" si="40">IF(E706="","",E706*F706)</f>
        <v>0</v>
      </c>
    </row>
    <row r="707" spans="2:7" x14ac:dyDescent="0.2">
      <c r="C707" s="471"/>
      <c r="E707" s="475"/>
      <c r="F707" s="476"/>
      <c r="G707" s="474"/>
    </row>
    <row r="708" spans="2:7" ht="22.5" x14ac:dyDescent="0.2">
      <c r="B708" s="450">
        <f>COUNT($B$645:B707)+1</f>
        <v>8</v>
      </c>
      <c r="C708" s="471" t="s">
        <v>759</v>
      </c>
      <c r="D708" s="452" t="s">
        <v>46</v>
      </c>
      <c r="E708" s="475">
        <v>2</v>
      </c>
      <c r="F708" s="476"/>
      <c r="G708" s="474">
        <f>IF(E708="","",E708*F708)</f>
        <v>0</v>
      </c>
    </row>
    <row r="709" spans="2:7" x14ac:dyDescent="0.2">
      <c r="C709" s="471"/>
      <c r="E709" s="475"/>
      <c r="F709" s="476"/>
      <c r="G709" s="474" t="str">
        <f>IF(E709="","",E709*F709)</f>
        <v/>
      </c>
    </row>
    <row r="710" spans="2:7" ht="22.5" x14ac:dyDescent="0.2">
      <c r="B710" s="450">
        <f>COUNT($B$645:B709)+1</f>
        <v>9</v>
      </c>
      <c r="C710" s="471" t="s">
        <v>758</v>
      </c>
      <c r="D710" s="452" t="s">
        <v>748</v>
      </c>
      <c r="E710" s="475">
        <v>2</v>
      </c>
      <c r="F710" s="476"/>
      <c r="G710" s="474">
        <f>IF(E710="","",E710*F710)</f>
        <v>0</v>
      </c>
    </row>
    <row r="711" spans="2:7" x14ac:dyDescent="0.2">
      <c r="C711" s="471"/>
      <c r="E711" s="475"/>
      <c r="F711" s="476"/>
      <c r="G711" s="474"/>
    </row>
    <row r="712" spans="2:7" ht="22.5" x14ac:dyDescent="0.2">
      <c r="B712" s="450">
        <f>COUNT($B$645:B711)+1</f>
        <v>10</v>
      </c>
      <c r="C712" s="471" t="s">
        <v>2002</v>
      </c>
      <c r="E712" s="475"/>
      <c r="F712" s="476"/>
      <c r="G712" s="474"/>
    </row>
    <row r="713" spans="2:7" ht="22.5" x14ac:dyDescent="0.2">
      <c r="C713" s="471" t="s">
        <v>2003</v>
      </c>
      <c r="E713" s="475"/>
      <c r="F713" s="476"/>
      <c r="G713" s="474"/>
    </row>
    <row r="714" spans="2:7" x14ac:dyDescent="0.2">
      <c r="C714" s="471" t="s">
        <v>2004</v>
      </c>
      <c r="D714" s="452" t="s">
        <v>355</v>
      </c>
      <c r="E714" s="475">
        <v>40</v>
      </c>
      <c r="F714" s="476"/>
      <c r="G714" s="474">
        <f t="shared" ref="G714" si="41">IF(E714="","",E714*F714)</f>
        <v>0</v>
      </c>
    </row>
    <row r="715" spans="2:7" x14ac:dyDescent="0.2">
      <c r="C715" s="471"/>
      <c r="E715" s="475"/>
      <c r="F715" s="476"/>
      <c r="G715" s="474"/>
    </row>
    <row r="716" spans="2:7" ht="33.75" x14ac:dyDescent="0.2">
      <c r="B716" s="450">
        <f>COUNT($B$645:B715)+1</f>
        <v>11</v>
      </c>
      <c r="C716" s="471" t="s">
        <v>2005</v>
      </c>
      <c r="D716" s="452" t="s">
        <v>0</v>
      </c>
      <c r="E716" s="475">
        <v>6</v>
      </c>
      <c r="F716" s="476"/>
      <c r="G716" s="474">
        <f t="shared" ref="G716:G764" si="42">IF(E716="","",E716*F716)</f>
        <v>0</v>
      </c>
    </row>
    <row r="717" spans="2:7" x14ac:dyDescent="0.2">
      <c r="C717" s="471"/>
      <c r="E717" s="475"/>
      <c r="F717" s="476"/>
      <c r="G717" s="474" t="str">
        <f t="shared" si="42"/>
        <v/>
      </c>
    </row>
    <row r="718" spans="2:7" ht="101.25" x14ac:dyDescent="0.2">
      <c r="B718" s="450">
        <f>COUNT($B$645:B717)+1</f>
        <v>12</v>
      </c>
      <c r="C718" s="471" t="s">
        <v>447</v>
      </c>
      <c r="E718" s="475"/>
      <c r="F718" s="476"/>
      <c r="G718" s="474" t="str">
        <f t="shared" si="42"/>
        <v/>
      </c>
    </row>
    <row r="719" spans="2:7" x14ac:dyDescent="0.2">
      <c r="C719" s="471" t="s">
        <v>446</v>
      </c>
      <c r="E719" s="475"/>
      <c r="F719" s="476"/>
      <c r="G719" s="474" t="str">
        <f t="shared" si="42"/>
        <v/>
      </c>
    </row>
    <row r="720" spans="2:7" x14ac:dyDescent="0.2">
      <c r="C720" s="471" t="s">
        <v>445</v>
      </c>
      <c r="E720" s="475"/>
      <c r="F720" s="476"/>
      <c r="G720" s="474" t="str">
        <f t="shared" si="42"/>
        <v/>
      </c>
    </row>
    <row r="721" spans="2:7" x14ac:dyDescent="0.2">
      <c r="C721" s="471" t="s">
        <v>444</v>
      </c>
      <c r="D721" s="452" t="s">
        <v>46</v>
      </c>
      <c r="E721" s="475">
        <v>2</v>
      </c>
      <c r="F721" s="476"/>
      <c r="G721" s="474">
        <f t="shared" si="42"/>
        <v>0</v>
      </c>
    </row>
    <row r="722" spans="2:7" x14ac:dyDescent="0.2">
      <c r="C722" s="471" t="s">
        <v>2017</v>
      </c>
      <c r="D722" s="452" t="s">
        <v>46</v>
      </c>
      <c r="E722" s="475">
        <v>2</v>
      </c>
      <c r="F722" s="476"/>
      <c r="G722" s="474">
        <f t="shared" si="42"/>
        <v>0</v>
      </c>
    </row>
    <row r="723" spans="2:7" x14ac:dyDescent="0.2">
      <c r="C723" s="471"/>
      <c r="E723" s="475"/>
      <c r="F723" s="476"/>
      <c r="G723" s="474" t="str">
        <f t="shared" si="42"/>
        <v/>
      </c>
    </row>
    <row r="724" spans="2:7" x14ac:dyDescent="0.2">
      <c r="B724" s="450">
        <f>COUNT($B$645:B723)+1</f>
        <v>13</v>
      </c>
      <c r="C724" s="471" t="s">
        <v>360</v>
      </c>
      <c r="E724" s="475"/>
      <c r="F724" s="476"/>
      <c r="G724" s="474" t="str">
        <f t="shared" si="42"/>
        <v/>
      </c>
    </row>
    <row r="725" spans="2:7" ht="101.25" x14ac:dyDescent="0.2">
      <c r="C725" s="471" t="s">
        <v>359</v>
      </c>
      <c r="E725" s="475"/>
      <c r="F725" s="476"/>
      <c r="G725" s="474" t="str">
        <f t="shared" si="42"/>
        <v/>
      </c>
    </row>
    <row r="726" spans="2:7" x14ac:dyDescent="0.2">
      <c r="C726" s="169" t="s">
        <v>358</v>
      </c>
      <c r="E726" s="475"/>
      <c r="F726" s="476"/>
      <c r="G726" s="474" t="str">
        <f t="shared" si="42"/>
        <v/>
      </c>
    </row>
    <row r="727" spans="2:7" x14ac:dyDescent="0.2">
      <c r="C727" s="169" t="s">
        <v>357</v>
      </c>
      <c r="E727" s="475"/>
      <c r="F727" s="476"/>
      <c r="G727" s="474" t="str">
        <f t="shared" si="42"/>
        <v/>
      </c>
    </row>
    <row r="728" spans="2:7" x14ac:dyDescent="0.2">
      <c r="C728" s="169" t="s">
        <v>356</v>
      </c>
      <c r="E728" s="475"/>
      <c r="F728" s="476"/>
      <c r="G728" s="474" t="str">
        <f t="shared" si="42"/>
        <v/>
      </c>
    </row>
    <row r="729" spans="2:7" x14ac:dyDescent="0.2">
      <c r="C729" s="471"/>
      <c r="D729" s="452" t="s">
        <v>355</v>
      </c>
      <c r="E729" s="475">
        <v>2200</v>
      </c>
      <c r="F729" s="476"/>
      <c r="G729" s="474">
        <f t="shared" si="42"/>
        <v>0</v>
      </c>
    </row>
    <row r="730" spans="2:7" x14ac:dyDescent="0.2">
      <c r="C730" s="510"/>
      <c r="E730" s="475"/>
      <c r="F730" s="476"/>
      <c r="G730" s="474" t="str">
        <f t="shared" si="42"/>
        <v/>
      </c>
    </row>
    <row r="731" spans="2:7" ht="22.5" x14ac:dyDescent="0.2">
      <c r="B731" s="450">
        <f>COUNT($B$645:B730)+1</f>
        <v>14</v>
      </c>
      <c r="C731" s="471" t="s">
        <v>354</v>
      </c>
      <c r="E731" s="475"/>
      <c r="F731" s="476"/>
      <c r="G731" s="474" t="str">
        <f t="shared" si="42"/>
        <v/>
      </c>
    </row>
    <row r="732" spans="2:7" ht="45" x14ac:dyDescent="0.2">
      <c r="C732" s="471" t="s">
        <v>353</v>
      </c>
      <c r="E732" s="475"/>
      <c r="F732" s="476"/>
      <c r="G732" s="474" t="str">
        <f t="shared" si="42"/>
        <v/>
      </c>
    </row>
    <row r="733" spans="2:7" ht="14.25" x14ac:dyDescent="0.2">
      <c r="C733" s="471" t="s">
        <v>352</v>
      </c>
      <c r="D733" s="167" t="s">
        <v>351</v>
      </c>
      <c r="E733" s="475">
        <v>470</v>
      </c>
      <c r="F733" s="476"/>
      <c r="G733" s="474">
        <f t="shared" si="42"/>
        <v>0</v>
      </c>
    </row>
    <row r="734" spans="2:7" x14ac:dyDescent="0.2">
      <c r="C734" s="471"/>
      <c r="D734" s="167"/>
      <c r="E734" s="475"/>
      <c r="F734" s="476"/>
      <c r="G734" s="474" t="str">
        <f t="shared" si="42"/>
        <v/>
      </c>
    </row>
    <row r="735" spans="2:7" x14ac:dyDescent="0.2">
      <c r="B735" s="450">
        <f>COUNT($B$645:B734)+1</f>
        <v>15</v>
      </c>
      <c r="C735" s="471" t="s">
        <v>350</v>
      </c>
      <c r="E735" s="475"/>
      <c r="F735" s="476"/>
      <c r="G735" s="474" t="str">
        <f t="shared" si="42"/>
        <v/>
      </c>
    </row>
    <row r="736" spans="2:7" ht="56.25" x14ac:dyDescent="0.2">
      <c r="C736" s="471" t="s">
        <v>349</v>
      </c>
      <c r="E736" s="475"/>
      <c r="F736" s="476"/>
      <c r="G736" s="474" t="str">
        <f t="shared" si="42"/>
        <v/>
      </c>
    </row>
    <row r="737" spans="2:7" x14ac:dyDescent="0.2">
      <c r="C737" s="471" t="s">
        <v>348</v>
      </c>
      <c r="D737" s="452" t="s">
        <v>25</v>
      </c>
      <c r="E737" s="475">
        <v>145</v>
      </c>
      <c r="F737" s="476"/>
      <c r="G737" s="474">
        <f t="shared" si="42"/>
        <v>0</v>
      </c>
    </row>
    <row r="738" spans="2:7" x14ac:dyDescent="0.2">
      <c r="C738" s="471" t="s">
        <v>347</v>
      </c>
      <c r="D738" s="452" t="s">
        <v>25</v>
      </c>
      <c r="E738" s="475">
        <v>30</v>
      </c>
      <c r="F738" s="476"/>
      <c r="G738" s="474">
        <f t="shared" si="42"/>
        <v>0</v>
      </c>
    </row>
    <row r="739" spans="2:7" x14ac:dyDescent="0.2">
      <c r="C739" s="471" t="s">
        <v>346</v>
      </c>
      <c r="D739" s="452" t="s">
        <v>25</v>
      </c>
      <c r="E739" s="475">
        <v>75</v>
      </c>
      <c r="F739" s="476"/>
      <c r="G739" s="474">
        <f t="shared" si="42"/>
        <v>0</v>
      </c>
    </row>
    <row r="740" spans="2:7" x14ac:dyDescent="0.2">
      <c r="C740" s="485"/>
      <c r="E740" s="475"/>
      <c r="F740" s="476"/>
      <c r="G740" s="474" t="str">
        <f>IF(E740="","",E740*F740)</f>
        <v/>
      </c>
    </row>
    <row r="741" spans="2:7" ht="22.5" x14ac:dyDescent="0.2">
      <c r="B741" s="450">
        <f>COUNT($B$645:B740)+1</f>
        <v>16</v>
      </c>
      <c r="C741" s="471" t="s">
        <v>361</v>
      </c>
      <c r="D741" s="452" t="s">
        <v>355</v>
      </c>
      <c r="E741" s="475">
        <v>30</v>
      </c>
      <c r="F741" s="476"/>
      <c r="G741" s="474">
        <f>IF(E741="","",E741*F741)</f>
        <v>0</v>
      </c>
    </row>
    <row r="742" spans="2:7" x14ac:dyDescent="0.2">
      <c r="C742" s="471"/>
      <c r="E742" s="475">
        <v>0</v>
      </c>
      <c r="F742" s="476"/>
      <c r="G742" s="474">
        <f t="shared" si="42"/>
        <v>0</v>
      </c>
    </row>
    <row r="743" spans="2:7" ht="22.5" x14ac:dyDescent="0.2">
      <c r="B743" s="450">
        <f>COUNT($B$645:B742)+1</f>
        <v>17</v>
      </c>
      <c r="C743" s="471" t="s">
        <v>343</v>
      </c>
      <c r="D743" s="167"/>
      <c r="E743" s="475"/>
      <c r="F743" s="476"/>
      <c r="G743" s="474" t="str">
        <f t="shared" si="42"/>
        <v/>
      </c>
    </row>
    <row r="744" spans="2:7" x14ac:dyDescent="0.2">
      <c r="C744" s="471" t="s">
        <v>342</v>
      </c>
      <c r="D744" s="167" t="s">
        <v>0</v>
      </c>
      <c r="E744" s="475">
        <v>23</v>
      </c>
      <c r="F744" s="476"/>
      <c r="G744" s="474">
        <f t="shared" si="42"/>
        <v>0</v>
      </c>
    </row>
    <row r="745" spans="2:7" x14ac:dyDescent="0.2">
      <c r="C745" s="471" t="s">
        <v>341</v>
      </c>
      <c r="D745" s="167" t="s">
        <v>0</v>
      </c>
      <c r="E745" s="475">
        <v>3</v>
      </c>
      <c r="F745" s="476"/>
      <c r="G745" s="474">
        <f t="shared" si="42"/>
        <v>0</v>
      </c>
    </row>
    <row r="746" spans="2:7" x14ac:dyDescent="0.2">
      <c r="C746" s="471" t="s">
        <v>340</v>
      </c>
      <c r="D746" s="167" t="s">
        <v>0</v>
      </c>
      <c r="E746" s="475">
        <v>4</v>
      </c>
      <c r="F746" s="476"/>
      <c r="G746" s="474">
        <f t="shared" si="42"/>
        <v>0</v>
      </c>
    </row>
    <row r="747" spans="2:7" x14ac:dyDescent="0.2">
      <c r="C747" s="471"/>
      <c r="E747" s="475">
        <v>0</v>
      </c>
      <c r="F747" s="476"/>
      <c r="G747" s="474">
        <f t="shared" si="42"/>
        <v>0</v>
      </c>
    </row>
    <row r="748" spans="2:7" ht="22.5" x14ac:dyDescent="0.2">
      <c r="B748" s="450">
        <f>COUNT($B$645:B747)+1</f>
        <v>18</v>
      </c>
      <c r="C748" s="471" t="s">
        <v>338</v>
      </c>
      <c r="D748" s="167"/>
      <c r="E748" s="475"/>
      <c r="F748" s="476"/>
      <c r="G748" s="474" t="str">
        <f t="shared" si="42"/>
        <v/>
      </c>
    </row>
    <row r="749" spans="2:7" x14ac:dyDescent="0.2">
      <c r="C749" s="471" t="s">
        <v>337</v>
      </c>
      <c r="D749" s="167" t="s">
        <v>0</v>
      </c>
      <c r="E749" s="475">
        <v>1</v>
      </c>
      <c r="F749" s="476"/>
      <c r="G749" s="474">
        <f t="shared" si="42"/>
        <v>0</v>
      </c>
    </row>
    <row r="750" spans="2:7" x14ac:dyDescent="0.2">
      <c r="C750" s="471" t="s">
        <v>443</v>
      </c>
      <c r="D750" s="167" t="s">
        <v>0</v>
      </c>
      <c r="E750" s="475">
        <v>4</v>
      </c>
      <c r="F750" s="476"/>
      <c r="G750" s="474">
        <f t="shared" si="42"/>
        <v>0</v>
      </c>
    </row>
    <row r="751" spans="2:7" x14ac:dyDescent="0.2">
      <c r="C751" s="471" t="s">
        <v>442</v>
      </c>
      <c r="D751" s="167" t="s">
        <v>0</v>
      </c>
      <c r="E751" s="475">
        <v>2</v>
      </c>
      <c r="F751" s="476"/>
      <c r="G751" s="474">
        <f t="shared" si="42"/>
        <v>0</v>
      </c>
    </row>
    <row r="752" spans="2:7" x14ac:dyDescent="0.2">
      <c r="C752" s="471"/>
      <c r="D752" s="167"/>
      <c r="E752" s="475"/>
      <c r="F752" s="476"/>
      <c r="G752" s="474" t="str">
        <f t="shared" si="42"/>
        <v/>
      </c>
    </row>
    <row r="753" spans="2:7" ht="45" x14ac:dyDescent="0.2">
      <c r="B753" s="450">
        <f>COUNT($B$645:B752)+1</f>
        <v>19</v>
      </c>
      <c r="C753" s="168" t="s">
        <v>336</v>
      </c>
      <c r="E753" s="475"/>
      <c r="F753" s="476"/>
      <c r="G753" s="474" t="str">
        <f t="shared" si="42"/>
        <v/>
      </c>
    </row>
    <row r="754" spans="2:7" x14ac:dyDescent="0.2">
      <c r="C754" s="471" t="s">
        <v>335</v>
      </c>
      <c r="E754" s="475"/>
      <c r="F754" s="476"/>
      <c r="G754" s="474" t="str">
        <f t="shared" si="42"/>
        <v/>
      </c>
    </row>
    <row r="755" spans="2:7" x14ac:dyDescent="0.2">
      <c r="C755" s="471" t="s">
        <v>441</v>
      </c>
      <c r="D755" s="167" t="s">
        <v>0</v>
      </c>
      <c r="E755" s="475">
        <v>23</v>
      </c>
      <c r="F755" s="476"/>
      <c r="G755" s="474">
        <f t="shared" si="42"/>
        <v>0</v>
      </c>
    </row>
    <row r="756" spans="2:7" x14ac:dyDescent="0.2">
      <c r="C756" s="471" t="s">
        <v>440</v>
      </c>
      <c r="D756" s="167" t="s">
        <v>0</v>
      </c>
      <c r="E756" s="475">
        <v>3</v>
      </c>
      <c r="F756" s="476"/>
      <c r="G756" s="474">
        <f t="shared" si="42"/>
        <v>0</v>
      </c>
    </row>
    <row r="757" spans="2:7" x14ac:dyDescent="0.2">
      <c r="C757" s="471" t="s">
        <v>334</v>
      </c>
      <c r="D757" s="167" t="s">
        <v>0</v>
      </c>
      <c r="E757" s="475">
        <v>4</v>
      </c>
      <c r="F757" s="476"/>
      <c r="G757" s="474">
        <f t="shared" si="42"/>
        <v>0</v>
      </c>
    </row>
    <row r="758" spans="2:7" x14ac:dyDescent="0.2">
      <c r="C758" s="168"/>
      <c r="E758" s="475"/>
      <c r="F758" s="476"/>
      <c r="G758" s="474" t="str">
        <f t="shared" si="42"/>
        <v/>
      </c>
    </row>
    <row r="759" spans="2:7" ht="22.5" x14ac:dyDescent="0.2">
      <c r="B759" s="450">
        <f>COUNT($B$645:B758)+1</f>
        <v>20</v>
      </c>
      <c r="C759" s="471" t="s">
        <v>332</v>
      </c>
      <c r="D759" s="167"/>
      <c r="E759" s="475"/>
      <c r="F759" s="476"/>
      <c r="G759" s="474" t="str">
        <f t="shared" si="42"/>
        <v/>
      </c>
    </row>
    <row r="760" spans="2:7" x14ac:dyDescent="0.2">
      <c r="C760" s="471" t="s">
        <v>331</v>
      </c>
      <c r="D760" s="167" t="s">
        <v>0</v>
      </c>
      <c r="E760" s="475">
        <v>18</v>
      </c>
      <c r="F760" s="476"/>
      <c r="G760" s="474">
        <f t="shared" si="42"/>
        <v>0</v>
      </c>
    </row>
    <row r="761" spans="2:7" x14ac:dyDescent="0.2">
      <c r="C761" s="471" t="s">
        <v>439</v>
      </c>
      <c r="D761" s="167" t="s">
        <v>0</v>
      </c>
      <c r="E761" s="475">
        <v>1</v>
      </c>
      <c r="F761" s="476"/>
      <c r="G761" s="474">
        <f t="shared" si="42"/>
        <v>0</v>
      </c>
    </row>
    <row r="762" spans="2:7" x14ac:dyDescent="0.2">
      <c r="C762" s="471"/>
      <c r="D762" s="167"/>
      <c r="E762" s="475"/>
      <c r="F762" s="476"/>
      <c r="G762" s="474" t="str">
        <f t="shared" si="42"/>
        <v/>
      </c>
    </row>
    <row r="763" spans="2:7" ht="22.5" x14ac:dyDescent="0.2">
      <c r="B763" s="450">
        <f>COUNT($B$645:B762)+1</f>
        <v>21</v>
      </c>
      <c r="C763" s="471" t="s">
        <v>438</v>
      </c>
      <c r="D763" s="167"/>
      <c r="E763" s="475"/>
      <c r="F763" s="476"/>
      <c r="G763" s="474" t="str">
        <f t="shared" si="42"/>
        <v/>
      </c>
    </row>
    <row r="764" spans="2:7" x14ac:dyDescent="0.2">
      <c r="C764" s="471" t="s">
        <v>437</v>
      </c>
      <c r="D764" s="167" t="s">
        <v>0</v>
      </c>
      <c r="E764" s="475">
        <v>14</v>
      </c>
      <c r="F764" s="476"/>
      <c r="G764" s="474">
        <f t="shared" si="42"/>
        <v>0</v>
      </c>
    </row>
    <row r="765" spans="2:7" x14ac:dyDescent="0.2">
      <c r="C765" s="471"/>
      <c r="D765" s="167"/>
      <c r="E765" s="475"/>
      <c r="F765" s="476"/>
      <c r="G765" s="474"/>
    </row>
    <row r="766" spans="2:7" ht="90" x14ac:dyDescent="0.2">
      <c r="B766" s="450">
        <f>COUNT($B$645:B765)+1</f>
        <v>22</v>
      </c>
      <c r="C766" s="471" t="s">
        <v>436</v>
      </c>
      <c r="D766" s="167"/>
      <c r="E766" s="475"/>
      <c r="F766" s="476"/>
      <c r="G766" s="474"/>
    </row>
    <row r="767" spans="2:7" x14ac:dyDescent="0.2">
      <c r="C767" s="471" t="s">
        <v>435</v>
      </c>
      <c r="D767" s="167"/>
      <c r="E767" s="475"/>
      <c r="F767" s="476"/>
      <c r="G767" s="474"/>
    </row>
    <row r="768" spans="2:7" x14ac:dyDescent="0.2">
      <c r="C768" s="471" t="s">
        <v>434</v>
      </c>
      <c r="D768" s="167" t="s">
        <v>0</v>
      </c>
      <c r="E768" s="475">
        <v>2</v>
      </c>
      <c r="F768" s="476"/>
      <c r="G768" s="474">
        <f t="shared" ref="G768" si="43">IF(E768="","",E768*F768)</f>
        <v>0</v>
      </c>
    </row>
    <row r="769" spans="2:7" x14ac:dyDescent="0.2">
      <c r="C769" s="471"/>
      <c r="D769" s="167"/>
      <c r="E769" s="475"/>
      <c r="F769" s="476"/>
      <c r="G769" s="474"/>
    </row>
    <row r="770" spans="2:7" x14ac:dyDescent="0.2">
      <c r="B770" s="450">
        <f>COUNT($B$645:B769)+1</f>
        <v>23</v>
      </c>
      <c r="C770" s="471" t="s">
        <v>319</v>
      </c>
      <c r="D770" s="167"/>
      <c r="E770" s="475"/>
      <c r="F770" s="476"/>
      <c r="G770" s="474"/>
    </row>
    <row r="771" spans="2:7" ht="33.75" x14ac:dyDescent="0.2">
      <c r="C771" s="471" t="s">
        <v>428</v>
      </c>
      <c r="D771" s="167"/>
      <c r="E771" s="475"/>
      <c r="F771" s="476"/>
      <c r="G771" s="474"/>
    </row>
    <row r="772" spans="2:7" x14ac:dyDescent="0.2">
      <c r="C772" s="471" t="s">
        <v>427</v>
      </c>
      <c r="D772" s="167"/>
      <c r="E772" s="475"/>
      <c r="F772" s="476"/>
      <c r="G772" s="474"/>
    </row>
    <row r="773" spans="2:7" x14ac:dyDescent="0.2">
      <c r="C773" s="471" t="s">
        <v>433</v>
      </c>
      <c r="D773" s="167" t="s">
        <v>0</v>
      </c>
      <c r="E773" s="475">
        <v>1</v>
      </c>
      <c r="F773" s="476"/>
      <c r="G773" s="474">
        <f t="shared" ref="G773:G775" si="44">IF(E773="","",E773*F773)</f>
        <v>0</v>
      </c>
    </row>
    <row r="774" spans="2:7" x14ac:dyDescent="0.2">
      <c r="C774" s="471" t="s">
        <v>432</v>
      </c>
      <c r="D774" s="167" t="s">
        <v>0</v>
      </c>
      <c r="E774" s="475">
        <v>2</v>
      </c>
      <c r="F774" s="476"/>
      <c r="G774" s="474">
        <f t="shared" si="44"/>
        <v>0</v>
      </c>
    </row>
    <row r="775" spans="2:7" x14ac:dyDescent="0.2">
      <c r="C775" s="471" t="s">
        <v>431</v>
      </c>
      <c r="D775" s="167" t="s">
        <v>0</v>
      </c>
      <c r="E775" s="475">
        <v>8</v>
      </c>
      <c r="F775" s="476"/>
      <c r="G775" s="474">
        <f t="shared" si="44"/>
        <v>0</v>
      </c>
    </row>
    <row r="776" spans="2:7" x14ac:dyDescent="0.2">
      <c r="C776" s="471"/>
      <c r="D776" s="167"/>
      <c r="E776" s="475"/>
      <c r="F776" s="476"/>
      <c r="G776" s="474"/>
    </row>
    <row r="777" spans="2:7" x14ac:dyDescent="0.2">
      <c r="B777" s="450">
        <f>COUNT($B$645:B776)+1</f>
        <v>24</v>
      </c>
      <c r="C777" s="471" t="s">
        <v>429</v>
      </c>
      <c r="D777" s="167"/>
      <c r="E777" s="475"/>
      <c r="F777" s="476"/>
      <c r="G777" s="474"/>
    </row>
    <row r="778" spans="2:7" ht="33.75" x14ac:dyDescent="0.2">
      <c r="C778" s="471" t="s">
        <v>428</v>
      </c>
      <c r="D778" s="167"/>
      <c r="E778" s="475"/>
      <c r="F778" s="476"/>
      <c r="G778" s="474"/>
    </row>
    <row r="779" spans="2:7" x14ac:dyDescent="0.2">
      <c r="C779" s="471" t="s">
        <v>427</v>
      </c>
      <c r="D779" s="167"/>
      <c r="E779" s="475"/>
      <c r="F779" s="476"/>
      <c r="G779" s="474"/>
    </row>
    <row r="780" spans="2:7" x14ac:dyDescent="0.2">
      <c r="C780" s="471" t="s">
        <v>430</v>
      </c>
      <c r="D780" s="167" t="s">
        <v>0</v>
      </c>
      <c r="E780" s="475">
        <v>3</v>
      </c>
      <c r="F780" s="476"/>
      <c r="G780" s="474">
        <f t="shared" ref="G780" si="45">IF(E780="","",E780*F780)</f>
        <v>0</v>
      </c>
    </row>
    <row r="781" spans="2:7" x14ac:dyDescent="0.2">
      <c r="C781" s="471"/>
      <c r="D781" s="167"/>
      <c r="E781" s="475"/>
      <c r="F781" s="476"/>
      <c r="G781" s="474"/>
    </row>
    <row r="782" spans="2:7" x14ac:dyDescent="0.2">
      <c r="B782" s="450">
        <f>COUNT($B$645:B781)+1</f>
        <v>25</v>
      </c>
      <c r="C782" s="471" t="s">
        <v>429</v>
      </c>
      <c r="D782" s="167"/>
      <c r="E782" s="475"/>
      <c r="F782" s="476"/>
      <c r="G782" s="474"/>
    </row>
    <row r="783" spans="2:7" ht="33.75" x14ac:dyDescent="0.2">
      <c r="C783" s="471" t="s">
        <v>428</v>
      </c>
      <c r="D783" s="167"/>
      <c r="E783" s="475"/>
      <c r="F783" s="476"/>
      <c r="G783" s="474"/>
    </row>
    <row r="784" spans="2:7" x14ac:dyDescent="0.2">
      <c r="C784" s="471" t="s">
        <v>427</v>
      </c>
      <c r="D784" s="167"/>
      <c r="E784" s="475"/>
      <c r="F784" s="476"/>
      <c r="G784" s="474"/>
    </row>
    <row r="785" spans="1:7" x14ac:dyDescent="0.2">
      <c r="C785" s="471" t="s">
        <v>426</v>
      </c>
      <c r="D785" s="167" t="s">
        <v>0</v>
      </c>
      <c r="E785" s="475">
        <v>5</v>
      </c>
      <c r="F785" s="476"/>
      <c r="G785" s="474">
        <f t="shared" ref="G785" si="46">IF(E785="","",E785*F785)</f>
        <v>0</v>
      </c>
    </row>
    <row r="786" spans="1:7" x14ac:dyDescent="0.2">
      <c r="C786" s="471"/>
      <c r="D786" s="167"/>
      <c r="E786" s="475"/>
      <c r="F786" s="476"/>
      <c r="G786" s="474"/>
    </row>
    <row r="787" spans="1:7" x14ac:dyDescent="0.2">
      <c r="B787" s="450">
        <f>COUNT($B$645:B786)+1</f>
        <v>26</v>
      </c>
      <c r="C787" s="471" t="s">
        <v>319</v>
      </c>
      <c r="D787" s="167"/>
      <c r="E787" s="475"/>
      <c r="F787" s="476"/>
      <c r="G787" s="474"/>
    </row>
    <row r="788" spans="1:7" ht="33.75" x14ac:dyDescent="0.2">
      <c r="C788" s="471" t="s">
        <v>318</v>
      </c>
      <c r="D788" s="167"/>
      <c r="E788" s="475"/>
      <c r="F788" s="476"/>
      <c r="G788" s="474"/>
    </row>
    <row r="789" spans="1:7" x14ac:dyDescent="0.2">
      <c r="C789" s="471" t="s">
        <v>317</v>
      </c>
      <c r="D789" s="167"/>
      <c r="E789" s="475"/>
      <c r="F789" s="476"/>
      <c r="G789" s="474"/>
    </row>
    <row r="790" spans="1:7" x14ac:dyDescent="0.2">
      <c r="C790" s="471" t="s">
        <v>316</v>
      </c>
      <c r="D790" s="167" t="s">
        <v>0</v>
      </c>
      <c r="E790" s="475">
        <v>3</v>
      </c>
      <c r="F790" s="476"/>
      <c r="G790" s="474">
        <f t="shared" ref="G790" si="47">IF(E790="","",E790*F790)</f>
        <v>0</v>
      </c>
    </row>
    <row r="791" spans="1:7" x14ac:dyDescent="0.2">
      <c r="C791" s="471"/>
      <c r="D791" s="167"/>
      <c r="E791" s="475"/>
      <c r="F791" s="476"/>
      <c r="G791" s="474"/>
    </row>
    <row r="792" spans="1:7" ht="22.5" x14ac:dyDescent="0.2">
      <c r="A792" s="452"/>
      <c r="B792" s="450">
        <f>COUNT($B$645:B791)+1</f>
        <v>27</v>
      </c>
      <c r="C792" s="471" t="s">
        <v>315</v>
      </c>
      <c r="E792" s="475"/>
      <c r="F792" s="476"/>
      <c r="G792" s="474" t="str">
        <f t="shared" ref="G792:G810" si="48">IF(E792="","",E792*F792)</f>
        <v/>
      </c>
    </row>
    <row r="793" spans="1:7" x14ac:dyDescent="0.2">
      <c r="C793" s="471" t="s">
        <v>425</v>
      </c>
      <c r="D793" s="452" t="s">
        <v>0</v>
      </c>
      <c r="E793" s="475">
        <v>4</v>
      </c>
      <c r="F793" s="476"/>
      <c r="G793" s="474">
        <f t="shared" si="48"/>
        <v>0</v>
      </c>
    </row>
    <row r="794" spans="1:7" x14ac:dyDescent="0.2">
      <c r="C794" s="471" t="s">
        <v>314</v>
      </c>
      <c r="D794" s="452" t="s">
        <v>0</v>
      </c>
      <c r="E794" s="475">
        <v>8</v>
      </c>
      <c r="F794" s="476"/>
      <c r="G794" s="474">
        <f t="shared" si="48"/>
        <v>0</v>
      </c>
    </row>
    <row r="795" spans="1:7" x14ac:dyDescent="0.2">
      <c r="C795" s="471" t="s">
        <v>313</v>
      </c>
      <c r="D795" s="452" t="s">
        <v>0</v>
      </c>
      <c r="E795" s="475">
        <v>8</v>
      </c>
      <c r="F795" s="476"/>
      <c r="G795" s="474">
        <f t="shared" si="48"/>
        <v>0</v>
      </c>
    </row>
    <row r="796" spans="1:7" x14ac:dyDescent="0.2">
      <c r="C796" s="471"/>
      <c r="E796" s="475"/>
      <c r="F796" s="476"/>
      <c r="G796" s="474"/>
    </row>
    <row r="797" spans="1:7" x14ac:dyDescent="0.2">
      <c r="B797" s="450">
        <f>COUNT($B$645:B796)+1</f>
        <v>28</v>
      </c>
      <c r="C797" s="471" t="s">
        <v>424</v>
      </c>
      <c r="E797" s="475"/>
      <c r="F797" s="476"/>
      <c r="G797" s="474"/>
    </row>
    <row r="798" spans="1:7" x14ac:dyDescent="0.2">
      <c r="C798" s="471" t="s">
        <v>423</v>
      </c>
      <c r="E798" s="475"/>
      <c r="F798" s="476"/>
      <c r="G798" s="474"/>
    </row>
    <row r="799" spans="1:7" x14ac:dyDescent="0.2">
      <c r="C799" s="471" t="s">
        <v>422</v>
      </c>
      <c r="E799" s="475"/>
      <c r="F799" s="476"/>
      <c r="G799" s="474"/>
    </row>
    <row r="800" spans="1:7" x14ac:dyDescent="0.2">
      <c r="C800" s="471" t="s">
        <v>421</v>
      </c>
      <c r="E800" s="475"/>
      <c r="F800" s="476"/>
      <c r="G800" s="474"/>
    </row>
    <row r="801" spans="1:7" x14ac:dyDescent="0.2">
      <c r="C801" s="471" t="s">
        <v>420</v>
      </c>
      <c r="E801" s="475"/>
      <c r="F801" s="476"/>
      <c r="G801" s="474"/>
    </row>
    <row r="802" spans="1:7" x14ac:dyDescent="0.2">
      <c r="C802" s="471" t="s">
        <v>419</v>
      </c>
      <c r="D802" s="452" t="s">
        <v>0</v>
      </c>
      <c r="E802" s="475">
        <v>1</v>
      </c>
      <c r="F802" s="476"/>
      <c r="G802" s="474">
        <f t="shared" si="48"/>
        <v>0</v>
      </c>
    </row>
    <row r="803" spans="1:7" x14ac:dyDescent="0.2">
      <c r="C803" s="471"/>
      <c r="E803" s="475"/>
      <c r="F803" s="476"/>
      <c r="G803" s="474" t="str">
        <f t="shared" si="48"/>
        <v/>
      </c>
    </row>
    <row r="804" spans="1:7" x14ac:dyDescent="0.2">
      <c r="B804" s="450">
        <f>COUNT($B$645:B803)+1</f>
        <v>29</v>
      </c>
      <c r="C804" s="471" t="s">
        <v>418</v>
      </c>
      <c r="E804" s="475"/>
      <c r="F804" s="476"/>
      <c r="G804" s="474" t="str">
        <f t="shared" si="48"/>
        <v/>
      </c>
    </row>
    <row r="805" spans="1:7" ht="33.75" x14ac:dyDescent="0.2">
      <c r="C805" s="471" t="s">
        <v>417</v>
      </c>
      <c r="E805" s="475"/>
      <c r="F805" s="476"/>
      <c r="G805" s="474" t="str">
        <f t="shared" si="48"/>
        <v/>
      </c>
    </row>
    <row r="806" spans="1:7" x14ac:dyDescent="0.2">
      <c r="C806" s="471" t="s">
        <v>416</v>
      </c>
      <c r="E806" s="475"/>
      <c r="F806" s="476"/>
      <c r="G806" s="474" t="str">
        <f t="shared" si="48"/>
        <v/>
      </c>
    </row>
    <row r="807" spans="1:7" x14ac:dyDescent="0.2">
      <c r="C807" s="471" t="s">
        <v>415</v>
      </c>
      <c r="D807" s="452" t="s">
        <v>0</v>
      </c>
      <c r="E807" s="475">
        <v>10</v>
      </c>
      <c r="F807" s="476"/>
      <c r="G807" s="474">
        <f t="shared" si="48"/>
        <v>0</v>
      </c>
    </row>
    <row r="808" spans="1:7" x14ac:dyDescent="0.2">
      <c r="C808" s="471"/>
      <c r="E808" s="475"/>
      <c r="F808" s="476"/>
      <c r="G808" s="474" t="str">
        <f t="shared" si="48"/>
        <v/>
      </c>
    </row>
    <row r="809" spans="1:7" ht="45" x14ac:dyDescent="0.2">
      <c r="B809" s="450">
        <f>COUNT($B$645:B808)+1</f>
        <v>30</v>
      </c>
      <c r="C809" s="471" t="s">
        <v>414</v>
      </c>
      <c r="E809" s="475"/>
      <c r="F809" s="476"/>
      <c r="G809" s="474" t="str">
        <f t="shared" si="48"/>
        <v/>
      </c>
    </row>
    <row r="810" spans="1:7" x14ac:dyDescent="0.2">
      <c r="C810" s="471" t="s">
        <v>413</v>
      </c>
      <c r="D810" s="167" t="s">
        <v>0</v>
      </c>
      <c r="E810" s="475">
        <v>2</v>
      </c>
      <c r="F810" s="476"/>
      <c r="G810" s="474">
        <f t="shared" si="48"/>
        <v>0</v>
      </c>
    </row>
    <row r="811" spans="1:7" s="519" customFormat="1" x14ac:dyDescent="0.2">
      <c r="A811" s="486"/>
      <c r="B811" s="487"/>
      <c r="C811" s="515"/>
      <c r="D811" s="489"/>
      <c r="E811" s="489"/>
      <c r="F811" s="489"/>
      <c r="G811" s="489"/>
    </row>
    <row r="812" spans="1:7" s="520" customFormat="1" ht="12.75" x14ac:dyDescent="0.2">
      <c r="B812" s="463"/>
      <c r="C812" s="469" t="s">
        <v>412</v>
      </c>
      <c r="D812" s="465"/>
      <c r="E812" s="475"/>
      <c r="F812" s="476"/>
      <c r="G812" s="474">
        <f>SUM(G647:G811)</f>
        <v>0</v>
      </c>
    </row>
    <row r="813" spans="1:7" s="466" customFormat="1" ht="13.5" x14ac:dyDescent="0.25">
      <c r="A813" s="462"/>
      <c r="B813" s="463"/>
      <c r="C813" s="468"/>
      <c r="D813" s="465"/>
      <c r="E813" s="475"/>
      <c r="F813" s="476"/>
      <c r="G813" s="460"/>
    </row>
    <row r="814" spans="1:7" s="466" customFormat="1" ht="13.5" x14ac:dyDescent="0.25">
      <c r="A814" s="503" t="s">
        <v>282</v>
      </c>
      <c r="B814" s="463"/>
      <c r="C814" s="469" t="s">
        <v>411</v>
      </c>
      <c r="D814" s="465"/>
      <c r="E814" s="475"/>
      <c r="F814" s="476"/>
      <c r="G814" s="460"/>
    </row>
    <row r="815" spans="1:7" s="466" customFormat="1" ht="13.5" x14ac:dyDescent="0.25">
      <c r="A815" s="462"/>
      <c r="B815" s="463"/>
      <c r="C815" s="468"/>
      <c r="D815" s="465"/>
      <c r="E815" s="475"/>
      <c r="F815" s="476"/>
      <c r="G815" s="460"/>
    </row>
    <row r="816" spans="1:7" x14ac:dyDescent="0.2">
      <c r="C816" s="510" t="s">
        <v>410</v>
      </c>
      <c r="E816" s="475"/>
      <c r="F816" s="476"/>
    </row>
    <row r="817" spans="2:7" ht="112.5" x14ac:dyDescent="0.2">
      <c r="B817" s="450">
        <f>COUNT($B$814:B816)+1</f>
        <v>1</v>
      </c>
      <c r="C817" s="471" t="s">
        <v>409</v>
      </c>
      <c r="D817" s="511"/>
      <c r="E817" s="521"/>
      <c r="F817" s="476"/>
    </row>
    <row r="818" spans="2:7" x14ac:dyDescent="0.2">
      <c r="C818" s="471" t="s">
        <v>408</v>
      </c>
      <c r="D818" s="511"/>
      <c r="E818" s="521"/>
      <c r="F818" s="476"/>
    </row>
    <row r="819" spans="2:7" ht="202.5" x14ac:dyDescent="0.2">
      <c r="C819" s="471" t="s">
        <v>407</v>
      </c>
      <c r="D819" s="511"/>
      <c r="E819" s="521"/>
      <c r="F819" s="476"/>
    </row>
    <row r="820" spans="2:7" ht="22.5" x14ac:dyDescent="0.2">
      <c r="C820" s="471" t="s">
        <v>406</v>
      </c>
      <c r="D820" s="511"/>
      <c r="E820" s="521"/>
      <c r="F820" s="476"/>
    </row>
    <row r="821" spans="2:7" ht="78.75" x14ac:dyDescent="0.2">
      <c r="C821" s="471" t="s">
        <v>405</v>
      </c>
      <c r="D821" s="511"/>
      <c r="E821" s="521"/>
      <c r="F821" s="476"/>
    </row>
    <row r="822" spans="2:7" x14ac:dyDescent="0.2">
      <c r="C822" s="471" t="s">
        <v>404</v>
      </c>
      <c r="D822" s="511"/>
      <c r="E822" s="521"/>
      <c r="F822" s="476"/>
    </row>
    <row r="823" spans="2:7" x14ac:dyDescent="0.2">
      <c r="C823" s="471" t="s">
        <v>403</v>
      </c>
      <c r="D823" s="511"/>
      <c r="E823" s="521"/>
      <c r="F823" s="476"/>
    </row>
    <row r="824" spans="2:7" x14ac:dyDescent="0.2">
      <c r="C824" s="471" t="s">
        <v>402</v>
      </c>
      <c r="D824" s="511"/>
      <c r="E824" s="521"/>
      <c r="F824" s="476"/>
    </row>
    <row r="825" spans="2:7" ht="22.5" x14ac:dyDescent="0.2">
      <c r="C825" s="471" t="s">
        <v>401</v>
      </c>
      <c r="D825" s="511"/>
      <c r="E825" s="521"/>
      <c r="F825" s="476"/>
    </row>
    <row r="826" spans="2:7" x14ac:dyDescent="0.2">
      <c r="C826" s="471" t="s">
        <v>400</v>
      </c>
      <c r="D826" s="511"/>
      <c r="E826" s="521"/>
      <c r="F826" s="476"/>
    </row>
    <row r="827" spans="2:7" ht="22.5" x14ac:dyDescent="0.2">
      <c r="C827" s="484" t="s">
        <v>399</v>
      </c>
      <c r="D827" s="516"/>
      <c r="E827" s="475"/>
      <c r="F827" s="476"/>
    </row>
    <row r="828" spans="2:7" x14ac:dyDescent="0.2">
      <c r="C828" s="471" t="s">
        <v>398</v>
      </c>
      <c r="D828" s="511"/>
      <c r="E828" s="521"/>
      <c r="F828" s="476"/>
    </row>
    <row r="829" spans="2:7" ht="22.5" x14ac:dyDescent="0.2">
      <c r="C829" s="471" t="s">
        <v>397</v>
      </c>
      <c r="D829" s="511" t="s">
        <v>46</v>
      </c>
      <c r="E829" s="521">
        <v>1</v>
      </c>
      <c r="F829" s="476"/>
      <c r="G829" s="454">
        <f t="shared" ref="G829" si="49">F829*E829</f>
        <v>0</v>
      </c>
    </row>
    <row r="830" spans="2:7" x14ac:dyDescent="0.2">
      <c r="C830" s="471"/>
      <c r="D830" s="511"/>
      <c r="E830" s="521"/>
      <c r="F830" s="476"/>
    </row>
    <row r="831" spans="2:7" ht="56.25" x14ac:dyDescent="0.2">
      <c r="B831" s="450">
        <f>COUNT($B$814:B830)+1</f>
        <v>2</v>
      </c>
      <c r="C831" s="471" t="s">
        <v>396</v>
      </c>
      <c r="D831" s="511"/>
      <c r="E831" s="521"/>
      <c r="F831" s="476"/>
    </row>
    <row r="832" spans="2:7" x14ac:dyDescent="0.2">
      <c r="C832" s="471" t="s">
        <v>395</v>
      </c>
      <c r="D832" s="511"/>
      <c r="E832" s="521"/>
      <c r="F832" s="476"/>
    </row>
    <row r="833" spans="2:7" x14ac:dyDescent="0.2">
      <c r="C833" s="471" t="s">
        <v>394</v>
      </c>
      <c r="D833" s="511"/>
      <c r="E833" s="521"/>
      <c r="F833" s="476"/>
    </row>
    <row r="834" spans="2:7" x14ac:dyDescent="0.2">
      <c r="C834" s="471" t="s">
        <v>393</v>
      </c>
      <c r="D834" s="511"/>
      <c r="E834" s="521"/>
      <c r="F834" s="476"/>
    </row>
    <row r="835" spans="2:7" x14ac:dyDescent="0.2">
      <c r="C835" s="471" t="s">
        <v>392</v>
      </c>
      <c r="D835" s="511"/>
      <c r="E835" s="521"/>
      <c r="F835" s="476"/>
    </row>
    <row r="836" spans="2:7" x14ac:dyDescent="0.2">
      <c r="C836" s="471" t="s">
        <v>391</v>
      </c>
      <c r="D836" s="511"/>
      <c r="E836" s="521"/>
      <c r="F836" s="476"/>
    </row>
    <row r="837" spans="2:7" x14ac:dyDescent="0.2">
      <c r="C837" s="471" t="s">
        <v>390</v>
      </c>
      <c r="D837" s="511"/>
      <c r="E837" s="521"/>
      <c r="F837" s="476"/>
    </row>
    <row r="838" spans="2:7" x14ac:dyDescent="0.2">
      <c r="C838" s="471" t="s">
        <v>389</v>
      </c>
      <c r="D838" s="511"/>
      <c r="E838" s="521"/>
      <c r="F838" s="476"/>
    </row>
    <row r="839" spans="2:7" x14ac:dyDescent="0.2">
      <c r="C839" s="471" t="s">
        <v>388</v>
      </c>
      <c r="D839" s="511"/>
      <c r="E839" s="521"/>
      <c r="F839" s="476"/>
    </row>
    <row r="840" spans="2:7" x14ac:dyDescent="0.2">
      <c r="C840" s="471" t="s">
        <v>387</v>
      </c>
      <c r="D840" s="511"/>
      <c r="E840" s="521"/>
      <c r="F840" s="476"/>
    </row>
    <row r="841" spans="2:7" x14ac:dyDescent="0.2">
      <c r="C841" s="471" t="s">
        <v>386</v>
      </c>
      <c r="D841" s="511"/>
      <c r="E841" s="521"/>
      <c r="F841" s="476"/>
    </row>
    <row r="842" spans="2:7" x14ac:dyDescent="0.2">
      <c r="C842" s="471" t="s">
        <v>385</v>
      </c>
      <c r="D842" s="511"/>
      <c r="E842" s="521"/>
      <c r="F842" s="476"/>
    </row>
    <row r="843" spans="2:7" x14ac:dyDescent="0.2">
      <c r="C843" s="471" t="s">
        <v>384</v>
      </c>
      <c r="D843" s="511"/>
      <c r="E843" s="521"/>
      <c r="F843" s="476"/>
    </row>
    <row r="844" spans="2:7" x14ac:dyDescent="0.2">
      <c r="C844" s="471" t="s">
        <v>383</v>
      </c>
      <c r="D844" s="511" t="s">
        <v>46</v>
      </c>
      <c r="E844" s="521">
        <v>1</v>
      </c>
      <c r="F844" s="476"/>
      <c r="G844" s="454">
        <f t="shared" ref="G844" si="50">F844*E844</f>
        <v>0</v>
      </c>
    </row>
    <row r="845" spans="2:7" x14ac:dyDescent="0.2">
      <c r="C845" s="471"/>
      <c r="D845" s="516"/>
      <c r="E845" s="475"/>
      <c r="F845" s="476"/>
    </row>
    <row r="846" spans="2:7" ht="33.75" x14ac:dyDescent="0.2">
      <c r="B846" s="450">
        <f>COUNT($B$814:B845)+1</f>
        <v>3</v>
      </c>
      <c r="C846" s="471" t="s">
        <v>382</v>
      </c>
      <c r="D846" s="511"/>
      <c r="E846" s="521"/>
      <c r="F846" s="476"/>
    </row>
    <row r="847" spans="2:7" ht="56.25" x14ac:dyDescent="0.2">
      <c r="C847" s="471" t="s">
        <v>381</v>
      </c>
      <c r="D847" s="511"/>
      <c r="E847" s="521"/>
      <c r="F847" s="476"/>
    </row>
    <row r="848" spans="2:7" ht="22.5" x14ac:dyDescent="0.2">
      <c r="C848" s="471" t="s">
        <v>380</v>
      </c>
      <c r="D848" s="511"/>
      <c r="E848" s="521"/>
      <c r="F848" s="476"/>
    </row>
    <row r="849" spans="2:7" ht="45" x14ac:dyDescent="0.2">
      <c r="C849" s="471" t="s">
        <v>379</v>
      </c>
      <c r="D849" s="511"/>
      <c r="E849" s="521"/>
      <c r="F849" s="476"/>
    </row>
    <row r="850" spans="2:7" x14ac:dyDescent="0.2">
      <c r="C850" s="471" t="s">
        <v>378</v>
      </c>
      <c r="D850" s="511" t="s">
        <v>46</v>
      </c>
      <c r="E850" s="521">
        <v>1</v>
      </c>
      <c r="F850" s="476"/>
      <c r="G850" s="454">
        <f t="shared" ref="G850" si="51">F850*E850</f>
        <v>0</v>
      </c>
    </row>
    <row r="851" spans="2:7" x14ac:dyDescent="0.2">
      <c r="C851" s="471"/>
      <c r="D851" s="516"/>
      <c r="E851" s="475"/>
      <c r="F851" s="476"/>
    </row>
    <row r="852" spans="2:7" ht="33.75" x14ac:dyDescent="0.2">
      <c r="B852" s="450">
        <f>COUNT($B$814:B851)+1</f>
        <v>4</v>
      </c>
      <c r="C852" s="471" t="s">
        <v>377</v>
      </c>
      <c r="E852" s="475"/>
      <c r="F852" s="476"/>
      <c r="G852" s="474"/>
    </row>
    <row r="853" spans="2:7" x14ac:dyDescent="0.2">
      <c r="C853" s="518" t="s">
        <v>376</v>
      </c>
      <c r="D853" s="452" t="s">
        <v>25</v>
      </c>
      <c r="E853" s="475">
        <v>18</v>
      </c>
      <c r="F853" s="476"/>
      <c r="G853" s="474">
        <f t="shared" ref="G853:G915" si="52">IF(E853="","",E853*F853)</f>
        <v>0</v>
      </c>
    </row>
    <row r="854" spans="2:7" x14ac:dyDescent="0.2">
      <c r="C854" s="471"/>
      <c r="E854" s="475"/>
      <c r="F854" s="476"/>
      <c r="G854" s="474"/>
    </row>
    <row r="855" spans="2:7" ht="22.5" x14ac:dyDescent="0.2">
      <c r="B855" s="450">
        <f>COUNT($B$814:B854)+1</f>
        <v>5</v>
      </c>
      <c r="C855" s="471" t="s">
        <v>375</v>
      </c>
      <c r="E855" s="475"/>
      <c r="F855" s="476"/>
      <c r="G855" s="474"/>
    </row>
    <row r="856" spans="2:7" x14ac:dyDescent="0.2">
      <c r="C856" s="471" t="s">
        <v>374</v>
      </c>
      <c r="D856" s="452" t="s">
        <v>25</v>
      </c>
      <c r="E856" s="475">
        <v>9</v>
      </c>
      <c r="F856" s="476"/>
      <c r="G856" s="474">
        <f t="shared" si="52"/>
        <v>0</v>
      </c>
    </row>
    <row r="857" spans="2:7" x14ac:dyDescent="0.2">
      <c r="C857" s="471"/>
      <c r="E857" s="475"/>
      <c r="F857" s="476"/>
      <c r="G857" s="474"/>
    </row>
    <row r="858" spans="2:7" x14ac:dyDescent="0.2">
      <c r="B858" s="450">
        <f>COUNT($B$814:B857)+1</f>
        <v>6</v>
      </c>
      <c r="C858" s="471" t="s">
        <v>373</v>
      </c>
      <c r="E858" s="475"/>
      <c r="F858" s="476"/>
      <c r="G858" s="474"/>
    </row>
    <row r="859" spans="2:7" x14ac:dyDescent="0.2">
      <c r="C859" s="471" t="s">
        <v>372</v>
      </c>
      <c r="E859" s="475"/>
      <c r="F859" s="476"/>
      <c r="G859" s="474"/>
    </row>
    <row r="860" spans="2:7" x14ac:dyDescent="0.2">
      <c r="C860" s="471" t="s">
        <v>371</v>
      </c>
      <c r="E860" s="475"/>
      <c r="F860" s="476"/>
      <c r="G860" s="474"/>
    </row>
    <row r="861" spans="2:7" x14ac:dyDescent="0.2">
      <c r="C861" s="471" t="s">
        <v>370</v>
      </c>
      <c r="E861" s="475"/>
      <c r="F861" s="476"/>
      <c r="G861" s="474"/>
    </row>
    <row r="862" spans="2:7" x14ac:dyDescent="0.2">
      <c r="C862" s="471" t="s">
        <v>369</v>
      </c>
      <c r="E862" s="475"/>
      <c r="F862" s="476"/>
      <c r="G862" s="474"/>
    </row>
    <row r="863" spans="2:7" x14ac:dyDescent="0.2">
      <c r="C863" s="471" t="s">
        <v>1996</v>
      </c>
      <c r="D863" s="453"/>
      <c r="E863" s="453"/>
      <c r="F863" s="453"/>
      <c r="G863" s="453"/>
    </row>
    <row r="864" spans="2:7" x14ac:dyDescent="0.2">
      <c r="C864" s="471" t="s">
        <v>363</v>
      </c>
      <c r="E864" s="475"/>
      <c r="F864" s="476"/>
      <c r="G864" s="474"/>
    </row>
    <row r="865" spans="2:7" x14ac:dyDescent="0.2">
      <c r="C865" s="484" t="s">
        <v>362</v>
      </c>
      <c r="D865" s="452" t="s">
        <v>46</v>
      </c>
      <c r="E865" s="475">
        <v>1</v>
      </c>
      <c r="F865" s="476"/>
      <c r="G865" s="474">
        <f t="shared" ref="G865" si="53">IF(E865="","",E865*F865)</f>
        <v>0</v>
      </c>
    </row>
    <row r="866" spans="2:7" x14ac:dyDescent="0.2">
      <c r="C866" s="471"/>
      <c r="E866" s="475"/>
      <c r="F866" s="476"/>
      <c r="G866" s="474"/>
    </row>
    <row r="867" spans="2:7" x14ac:dyDescent="0.2">
      <c r="B867" s="450">
        <f>COUNT($B$814:B866)+1</f>
        <v>7</v>
      </c>
      <c r="C867" s="471" t="s">
        <v>368</v>
      </c>
      <c r="E867" s="475"/>
      <c r="F867" s="476"/>
      <c r="G867" s="474"/>
    </row>
    <row r="868" spans="2:7" x14ac:dyDescent="0.2">
      <c r="C868" s="471" t="s">
        <v>367</v>
      </c>
      <c r="E868" s="475"/>
      <c r="F868" s="476"/>
      <c r="G868" s="474"/>
    </row>
    <row r="869" spans="2:7" x14ac:dyDescent="0.2">
      <c r="C869" s="471" t="s">
        <v>366</v>
      </c>
      <c r="E869" s="475"/>
      <c r="F869" s="476"/>
      <c r="G869" s="474"/>
    </row>
    <row r="870" spans="2:7" x14ac:dyDescent="0.2">
      <c r="C870" s="471" t="s">
        <v>365</v>
      </c>
      <c r="E870" s="475"/>
      <c r="F870" s="476"/>
      <c r="G870" s="474"/>
    </row>
    <row r="871" spans="2:7" x14ac:dyDescent="0.2">
      <c r="C871" s="471" t="s">
        <v>364</v>
      </c>
      <c r="D871" s="452" t="s">
        <v>46</v>
      </c>
      <c r="E871" s="475">
        <v>1</v>
      </c>
      <c r="F871" s="476"/>
      <c r="G871" s="474">
        <f t="shared" si="52"/>
        <v>0</v>
      </c>
    </row>
    <row r="872" spans="2:7" x14ac:dyDescent="0.2">
      <c r="C872" s="471"/>
      <c r="E872" s="475"/>
      <c r="F872" s="476"/>
      <c r="G872" s="474"/>
    </row>
    <row r="873" spans="2:7" ht="22.5" x14ac:dyDescent="0.2">
      <c r="B873" s="450">
        <f>COUNT($B$814:B872)+1</f>
        <v>8</v>
      </c>
      <c r="C873" s="471" t="s">
        <v>759</v>
      </c>
      <c r="D873" s="452" t="s">
        <v>46</v>
      </c>
      <c r="E873" s="475">
        <v>2</v>
      </c>
      <c r="F873" s="476"/>
      <c r="G873" s="474">
        <f>IF(E873="","",E873*F873)</f>
        <v>0</v>
      </c>
    </row>
    <row r="874" spans="2:7" x14ac:dyDescent="0.2">
      <c r="C874" s="471"/>
      <c r="E874" s="475"/>
      <c r="F874" s="476"/>
      <c r="G874" s="474" t="str">
        <f>IF(E874="","",E874*F874)</f>
        <v/>
      </c>
    </row>
    <row r="875" spans="2:7" ht="22.5" x14ac:dyDescent="0.2">
      <c r="B875" s="450">
        <f>COUNT($B$814:B874)+1</f>
        <v>9</v>
      </c>
      <c r="C875" s="471" t="s">
        <v>758</v>
      </c>
      <c r="D875" s="452" t="s">
        <v>748</v>
      </c>
      <c r="E875" s="475">
        <v>2</v>
      </c>
      <c r="F875" s="476"/>
      <c r="G875" s="474">
        <f>IF(E875="","",E875*F875)</f>
        <v>0</v>
      </c>
    </row>
    <row r="876" spans="2:7" x14ac:dyDescent="0.2">
      <c r="C876" s="471"/>
      <c r="E876" s="475"/>
      <c r="F876" s="476"/>
      <c r="G876" s="474"/>
    </row>
    <row r="877" spans="2:7" ht="33.75" x14ac:dyDescent="0.2">
      <c r="B877" s="450">
        <f>COUNT($B$814:B876)+1</f>
        <v>10</v>
      </c>
      <c r="C877" s="471" t="s">
        <v>2018</v>
      </c>
      <c r="D877" s="452" t="s">
        <v>355</v>
      </c>
      <c r="E877" s="475">
        <v>20</v>
      </c>
      <c r="F877" s="476"/>
      <c r="G877" s="474">
        <f>IF(E877="","",E877*F877)</f>
        <v>0</v>
      </c>
    </row>
    <row r="878" spans="2:7" x14ac:dyDescent="0.2">
      <c r="C878" s="485"/>
      <c r="E878" s="475"/>
      <c r="F878" s="476"/>
      <c r="G878" s="474" t="str">
        <f t="shared" si="52"/>
        <v/>
      </c>
    </row>
    <row r="879" spans="2:7" ht="22.5" x14ac:dyDescent="0.2">
      <c r="B879" s="450">
        <f>COUNT($B$814:B878)+1</f>
        <v>11</v>
      </c>
      <c r="C879" s="471" t="s">
        <v>361</v>
      </c>
      <c r="D879" s="452" t="s">
        <v>355</v>
      </c>
      <c r="E879" s="475">
        <v>50</v>
      </c>
      <c r="F879" s="476"/>
      <c r="G879" s="474">
        <f t="shared" si="52"/>
        <v>0</v>
      </c>
    </row>
    <row r="880" spans="2:7" x14ac:dyDescent="0.2">
      <c r="C880" s="471"/>
      <c r="E880" s="475"/>
      <c r="F880" s="476"/>
      <c r="G880" s="474" t="str">
        <f t="shared" si="52"/>
        <v/>
      </c>
    </row>
    <row r="881" spans="2:7" x14ac:dyDescent="0.2">
      <c r="B881" s="450">
        <f>COUNT($B$814:B880)+1</f>
        <v>12</v>
      </c>
      <c r="C881" s="471" t="s">
        <v>360</v>
      </c>
      <c r="E881" s="475"/>
      <c r="F881" s="476"/>
      <c r="G881" s="474" t="str">
        <f t="shared" si="52"/>
        <v/>
      </c>
    </row>
    <row r="882" spans="2:7" ht="101.25" x14ac:dyDescent="0.2">
      <c r="C882" s="471" t="s">
        <v>359</v>
      </c>
      <c r="E882" s="475"/>
      <c r="F882" s="476"/>
      <c r="G882" s="474" t="str">
        <f t="shared" si="52"/>
        <v/>
      </c>
    </row>
    <row r="883" spans="2:7" x14ac:dyDescent="0.2">
      <c r="C883" s="169" t="s">
        <v>358</v>
      </c>
      <c r="E883" s="475"/>
      <c r="F883" s="476"/>
      <c r="G883" s="474" t="str">
        <f t="shared" si="52"/>
        <v/>
      </c>
    </row>
    <row r="884" spans="2:7" x14ac:dyDescent="0.2">
      <c r="C884" s="169" t="s">
        <v>357</v>
      </c>
      <c r="E884" s="475"/>
      <c r="F884" s="476"/>
      <c r="G884" s="474" t="str">
        <f t="shared" si="52"/>
        <v/>
      </c>
    </row>
    <row r="885" spans="2:7" x14ac:dyDescent="0.2">
      <c r="C885" s="169" t="s">
        <v>356</v>
      </c>
      <c r="E885" s="475"/>
      <c r="F885" s="476"/>
      <c r="G885" s="474" t="str">
        <f t="shared" si="52"/>
        <v/>
      </c>
    </row>
    <row r="886" spans="2:7" x14ac:dyDescent="0.2">
      <c r="C886" s="471"/>
      <c r="D886" s="452" t="s">
        <v>355</v>
      </c>
      <c r="E886" s="475">
        <v>110</v>
      </c>
      <c r="F886" s="476"/>
      <c r="G886" s="474">
        <f t="shared" si="52"/>
        <v>0</v>
      </c>
    </row>
    <row r="887" spans="2:7" x14ac:dyDescent="0.2">
      <c r="C887" s="510"/>
      <c r="E887" s="475"/>
      <c r="F887" s="476"/>
      <c r="G887" s="474" t="str">
        <f t="shared" si="52"/>
        <v/>
      </c>
    </row>
    <row r="888" spans="2:7" ht="22.5" x14ac:dyDescent="0.2">
      <c r="B888" s="450">
        <f>COUNT($B$814:B887)+1</f>
        <v>13</v>
      </c>
      <c r="C888" s="471" t="s">
        <v>354</v>
      </c>
      <c r="E888" s="475"/>
      <c r="F888" s="476"/>
      <c r="G888" s="474" t="str">
        <f t="shared" si="52"/>
        <v/>
      </c>
    </row>
    <row r="889" spans="2:7" ht="45" x14ac:dyDescent="0.2">
      <c r="C889" s="471" t="s">
        <v>353</v>
      </c>
      <c r="E889" s="475"/>
      <c r="F889" s="476"/>
      <c r="G889" s="474" t="str">
        <f t="shared" si="52"/>
        <v/>
      </c>
    </row>
    <row r="890" spans="2:7" ht="14.25" x14ac:dyDescent="0.2">
      <c r="C890" s="471" t="s">
        <v>352</v>
      </c>
      <c r="D890" s="167" t="s">
        <v>351</v>
      </c>
      <c r="E890" s="475">
        <v>75</v>
      </c>
      <c r="F890" s="476"/>
      <c r="G890" s="474">
        <f t="shared" si="52"/>
        <v>0</v>
      </c>
    </row>
    <row r="891" spans="2:7" x14ac:dyDescent="0.2">
      <c r="C891" s="471"/>
      <c r="D891" s="167"/>
      <c r="E891" s="475"/>
      <c r="F891" s="476"/>
      <c r="G891" s="474" t="str">
        <f t="shared" si="52"/>
        <v/>
      </c>
    </row>
    <row r="892" spans="2:7" x14ac:dyDescent="0.2">
      <c r="B892" s="450">
        <f>COUNT($B$814:B891)+1</f>
        <v>14</v>
      </c>
      <c r="C892" s="471" t="s">
        <v>350</v>
      </c>
      <c r="E892" s="475"/>
      <c r="F892" s="476"/>
      <c r="G892" s="474" t="str">
        <f t="shared" si="52"/>
        <v/>
      </c>
    </row>
    <row r="893" spans="2:7" ht="56.25" x14ac:dyDescent="0.2">
      <c r="C893" s="471" t="s">
        <v>349</v>
      </c>
      <c r="E893" s="475"/>
      <c r="F893" s="476"/>
      <c r="G893" s="474" t="str">
        <f t="shared" si="52"/>
        <v/>
      </c>
    </row>
    <row r="894" spans="2:7" x14ac:dyDescent="0.2">
      <c r="C894" s="471" t="s">
        <v>348</v>
      </c>
      <c r="D894" s="452" t="s">
        <v>25</v>
      </c>
      <c r="E894" s="475">
        <v>4</v>
      </c>
      <c r="F894" s="476"/>
      <c r="G894" s="474">
        <f t="shared" si="52"/>
        <v>0</v>
      </c>
    </row>
    <row r="895" spans="2:7" x14ac:dyDescent="0.2">
      <c r="C895" s="471" t="s">
        <v>347</v>
      </c>
      <c r="D895" s="452" t="s">
        <v>25</v>
      </c>
      <c r="E895" s="475">
        <v>0</v>
      </c>
      <c r="F895" s="476"/>
      <c r="G895" s="474">
        <f t="shared" si="52"/>
        <v>0</v>
      </c>
    </row>
    <row r="896" spans="2:7" x14ac:dyDescent="0.2">
      <c r="C896" s="471" t="s">
        <v>346</v>
      </c>
      <c r="D896" s="452" t="s">
        <v>25</v>
      </c>
      <c r="E896" s="475">
        <v>40</v>
      </c>
      <c r="F896" s="476"/>
      <c r="G896" s="474">
        <f t="shared" si="52"/>
        <v>0</v>
      </c>
    </row>
    <row r="897" spans="2:7" x14ac:dyDescent="0.2">
      <c r="C897" s="471" t="s">
        <v>345</v>
      </c>
      <c r="D897" s="452" t="s">
        <v>25</v>
      </c>
      <c r="E897" s="475">
        <v>0</v>
      </c>
      <c r="F897" s="476"/>
      <c r="G897" s="474">
        <f t="shared" si="52"/>
        <v>0</v>
      </c>
    </row>
    <row r="898" spans="2:7" x14ac:dyDescent="0.2">
      <c r="C898" s="471" t="s">
        <v>344</v>
      </c>
      <c r="D898" s="452" t="s">
        <v>25</v>
      </c>
      <c r="E898" s="475">
        <v>5</v>
      </c>
      <c r="F898" s="476"/>
      <c r="G898" s="474">
        <f t="shared" si="52"/>
        <v>0</v>
      </c>
    </row>
    <row r="899" spans="2:7" x14ac:dyDescent="0.2">
      <c r="C899" s="471"/>
      <c r="E899" s="475">
        <v>0</v>
      </c>
      <c r="F899" s="476"/>
      <c r="G899" s="474">
        <f t="shared" si="52"/>
        <v>0</v>
      </c>
    </row>
    <row r="900" spans="2:7" ht="22.5" x14ac:dyDescent="0.2">
      <c r="B900" s="450">
        <f>COUNT($B$814:B899)+1</f>
        <v>15</v>
      </c>
      <c r="C900" s="471" t="s">
        <v>343</v>
      </c>
      <c r="D900" s="167"/>
      <c r="E900" s="475"/>
      <c r="F900" s="476"/>
      <c r="G900" s="474" t="str">
        <f t="shared" si="52"/>
        <v/>
      </c>
    </row>
    <row r="901" spans="2:7" x14ac:dyDescent="0.2">
      <c r="C901" s="471" t="s">
        <v>342</v>
      </c>
      <c r="D901" s="167" t="s">
        <v>0</v>
      </c>
      <c r="E901" s="475">
        <v>0</v>
      </c>
      <c r="F901" s="476"/>
      <c r="G901" s="474">
        <f t="shared" si="52"/>
        <v>0</v>
      </c>
    </row>
    <row r="902" spans="2:7" x14ac:dyDescent="0.2">
      <c r="C902" s="471" t="s">
        <v>341</v>
      </c>
      <c r="D902" s="167" t="s">
        <v>0</v>
      </c>
      <c r="E902" s="475">
        <v>0</v>
      </c>
      <c r="F902" s="476"/>
      <c r="G902" s="474">
        <f t="shared" si="52"/>
        <v>0</v>
      </c>
    </row>
    <row r="903" spans="2:7" x14ac:dyDescent="0.2">
      <c r="C903" s="471" t="s">
        <v>340</v>
      </c>
      <c r="D903" s="167" t="s">
        <v>0</v>
      </c>
      <c r="E903" s="475">
        <v>2</v>
      </c>
      <c r="F903" s="476"/>
      <c r="G903" s="474">
        <f t="shared" si="52"/>
        <v>0</v>
      </c>
    </row>
    <row r="904" spans="2:7" x14ac:dyDescent="0.2">
      <c r="C904" s="471" t="s">
        <v>339</v>
      </c>
      <c r="D904" s="167" t="s">
        <v>0</v>
      </c>
      <c r="E904" s="475">
        <v>0</v>
      </c>
      <c r="F904" s="476"/>
      <c r="G904" s="474">
        <f t="shared" si="52"/>
        <v>0</v>
      </c>
    </row>
    <row r="905" spans="2:7" x14ac:dyDescent="0.2">
      <c r="C905" s="471"/>
      <c r="E905" s="475">
        <v>0</v>
      </c>
      <c r="F905" s="476"/>
      <c r="G905" s="474">
        <f t="shared" si="52"/>
        <v>0</v>
      </c>
    </row>
    <row r="906" spans="2:7" ht="22.5" x14ac:dyDescent="0.2">
      <c r="B906" s="450">
        <f>COUNT($B$814:B905)+1</f>
        <v>16</v>
      </c>
      <c r="C906" s="471" t="s">
        <v>338</v>
      </c>
      <c r="D906" s="167"/>
      <c r="E906" s="475"/>
      <c r="F906" s="476"/>
      <c r="G906" s="474" t="str">
        <f t="shared" si="52"/>
        <v/>
      </c>
    </row>
    <row r="907" spans="2:7" x14ac:dyDescent="0.2">
      <c r="C907" s="471" t="s">
        <v>337</v>
      </c>
      <c r="D907" s="167" t="s">
        <v>0</v>
      </c>
      <c r="E907" s="475">
        <v>2</v>
      </c>
      <c r="F907" s="476"/>
      <c r="G907" s="474">
        <f t="shared" si="52"/>
        <v>0</v>
      </c>
    </row>
    <row r="908" spans="2:7" x14ac:dyDescent="0.2">
      <c r="C908" s="471"/>
      <c r="D908" s="167"/>
      <c r="E908" s="475"/>
      <c r="F908" s="476"/>
      <c r="G908" s="474" t="str">
        <f t="shared" si="52"/>
        <v/>
      </c>
    </row>
    <row r="909" spans="2:7" ht="45" x14ac:dyDescent="0.2">
      <c r="B909" s="450">
        <f>COUNT($B$814:B908)+1</f>
        <v>17</v>
      </c>
      <c r="C909" s="168" t="s">
        <v>336</v>
      </c>
      <c r="E909" s="475"/>
      <c r="F909" s="476"/>
      <c r="G909" s="474" t="str">
        <f t="shared" si="52"/>
        <v/>
      </c>
    </row>
    <row r="910" spans="2:7" x14ac:dyDescent="0.2">
      <c r="C910" s="471" t="s">
        <v>335</v>
      </c>
      <c r="E910" s="475"/>
      <c r="F910" s="476"/>
      <c r="G910" s="474" t="str">
        <f t="shared" si="52"/>
        <v/>
      </c>
    </row>
    <row r="911" spans="2:7" x14ac:dyDescent="0.2">
      <c r="C911" s="471" t="s">
        <v>334</v>
      </c>
      <c r="D911" s="167" t="s">
        <v>0</v>
      </c>
      <c r="E911" s="475">
        <v>3</v>
      </c>
      <c r="F911" s="476"/>
      <c r="G911" s="474">
        <f t="shared" si="52"/>
        <v>0</v>
      </c>
    </row>
    <row r="912" spans="2:7" x14ac:dyDescent="0.2">
      <c r="C912" s="471" t="s">
        <v>333</v>
      </c>
      <c r="D912" s="167" t="s">
        <v>0</v>
      </c>
      <c r="E912" s="475">
        <v>4</v>
      </c>
      <c r="F912" s="476"/>
      <c r="G912" s="474">
        <f t="shared" si="52"/>
        <v>0</v>
      </c>
    </row>
    <row r="913" spans="2:7" x14ac:dyDescent="0.2">
      <c r="C913" s="471"/>
      <c r="D913" s="167"/>
      <c r="E913" s="475"/>
      <c r="F913" s="476"/>
      <c r="G913" s="474" t="str">
        <f t="shared" si="52"/>
        <v/>
      </c>
    </row>
    <row r="914" spans="2:7" ht="22.5" x14ac:dyDescent="0.2">
      <c r="B914" s="450">
        <f>COUNT($B$814:B913)+1</f>
        <v>18</v>
      </c>
      <c r="C914" s="471" t="s">
        <v>332</v>
      </c>
      <c r="D914" s="167"/>
      <c r="E914" s="475"/>
      <c r="F914" s="476"/>
      <c r="G914" s="474" t="str">
        <f t="shared" si="52"/>
        <v/>
      </c>
    </row>
    <row r="915" spans="2:7" x14ac:dyDescent="0.2">
      <c r="C915" s="471" t="s">
        <v>331</v>
      </c>
      <c r="D915" s="167" t="s">
        <v>0</v>
      </c>
      <c r="E915" s="475">
        <v>1</v>
      </c>
      <c r="F915" s="476"/>
      <c r="G915" s="474">
        <f t="shared" si="52"/>
        <v>0</v>
      </c>
    </row>
    <row r="916" spans="2:7" x14ac:dyDescent="0.2">
      <c r="C916" s="471"/>
      <c r="D916" s="167"/>
      <c r="E916" s="475"/>
      <c r="F916" s="476"/>
      <c r="G916" s="474"/>
    </row>
    <row r="917" spans="2:7" ht="112.5" x14ac:dyDescent="0.2">
      <c r="B917" s="450">
        <f>COUNT($B$814:B916)+1</f>
        <v>19</v>
      </c>
      <c r="C917" s="471" t="s">
        <v>330</v>
      </c>
      <c r="D917" s="167"/>
      <c r="E917" s="475"/>
      <c r="F917" s="476"/>
      <c r="G917" s="474"/>
    </row>
    <row r="918" spans="2:7" ht="33.75" x14ac:dyDescent="0.2">
      <c r="C918" s="471" t="s">
        <v>329</v>
      </c>
      <c r="D918" s="167"/>
      <c r="E918" s="475"/>
      <c r="F918" s="476"/>
      <c r="G918" s="474"/>
    </row>
    <row r="919" spans="2:7" ht="67.5" x14ac:dyDescent="0.2">
      <c r="C919" s="471" t="s">
        <v>328</v>
      </c>
      <c r="D919" s="167"/>
      <c r="E919" s="475"/>
      <c r="F919" s="476"/>
      <c r="G919" s="474"/>
    </row>
    <row r="920" spans="2:7" ht="22.5" x14ac:dyDescent="0.2">
      <c r="C920" s="514" t="s">
        <v>327</v>
      </c>
      <c r="D920" s="167"/>
      <c r="E920" s="475"/>
      <c r="F920" s="476"/>
      <c r="G920" s="474"/>
    </row>
    <row r="921" spans="2:7" x14ac:dyDescent="0.2">
      <c r="C921" s="471" t="s">
        <v>326</v>
      </c>
      <c r="D921" s="167"/>
      <c r="E921" s="475"/>
      <c r="F921" s="476"/>
      <c r="G921" s="474"/>
    </row>
    <row r="922" spans="2:7" x14ac:dyDescent="0.2">
      <c r="C922" s="453" t="s">
        <v>325</v>
      </c>
      <c r="D922" s="167"/>
      <c r="E922" s="475"/>
      <c r="F922" s="476"/>
      <c r="G922" s="474"/>
    </row>
    <row r="923" spans="2:7" x14ac:dyDescent="0.2">
      <c r="C923" s="471" t="s">
        <v>324</v>
      </c>
      <c r="D923" s="167" t="s">
        <v>46</v>
      </c>
      <c r="E923" s="475">
        <v>3</v>
      </c>
      <c r="F923" s="476"/>
      <c r="G923" s="474">
        <f t="shared" ref="G923:G970" si="54">IF(E923="","",E923*F923)</f>
        <v>0</v>
      </c>
    </row>
    <row r="924" spans="2:7" x14ac:dyDescent="0.2">
      <c r="C924" s="471"/>
      <c r="D924" s="167"/>
      <c r="E924" s="475"/>
      <c r="F924" s="476"/>
      <c r="G924" s="474"/>
    </row>
    <row r="925" spans="2:7" x14ac:dyDescent="0.2">
      <c r="B925" s="450">
        <f>COUNT($B$814:B924)+1</f>
        <v>20</v>
      </c>
      <c r="C925" s="471" t="s">
        <v>323</v>
      </c>
      <c r="D925" s="167"/>
      <c r="E925" s="475"/>
      <c r="F925" s="476"/>
      <c r="G925" s="474"/>
    </row>
    <row r="926" spans="2:7" ht="45" x14ac:dyDescent="0.2">
      <c r="C926" s="471" t="s">
        <v>322</v>
      </c>
      <c r="D926" s="167"/>
      <c r="E926" s="475"/>
      <c r="F926" s="476"/>
      <c r="G926" s="474"/>
    </row>
    <row r="927" spans="2:7" x14ac:dyDescent="0.2">
      <c r="C927" s="471" t="s">
        <v>321</v>
      </c>
      <c r="D927" s="167"/>
      <c r="E927" s="475"/>
      <c r="F927" s="476"/>
      <c r="G927" s="474"/>
    </row>
    <row r="928" spans="2:7" x14ac:dyDescent="0.2">
      <c r="C928" s="471" t="s">
        <v>320</v>
      </c>
      <c r="D928" s="167" t="s">
        <v>0</v>
      </c>
      <c r="E928" s="475">
        <v>2</v>
      </c>
      <c r="F928" s="476"/>
      <c r="G928" s="474">
        <f t="shared" ref="G928" si="55">IF(E928="","",E928*F928)</f>
        <v>0</v>
      </c>
    </row>
    <row r="929" spans="1:7" x14ac:dyDescent="0.2">
      <c r="C929" s="471"/>
      <c r="D929" s="167"/>
      <c r="E929" s="475"/>
      <c r="F929" s="476"/>
      <c r="G929" s="474"/>
    </row>
    <row r="930" spans="1:7" x14ac:dyDescent="0.2">
      <c r="B930" s="450">
        <f>COUNT($B$814:B929)+1</f>
        <v>21</v>
      </c>
      <c r="C930" s="471" t="s">
        <v>319</v>
      </c>
      <c r="D930" s="167"/>
      <c r="E930" s="475"/>
      <c r="F930" s="476"/>
      <c r="G930" s="474"/>
    </row>
    <row r="931" spans="1:7" ht="33.75" x14ac:dyDescent="0.2">
      <c r="C931" s="471" t="s">
        <v>318</v>
      </c>
      <c r="D931" s="167"/>
      <c r="E931" s="475"/>
      <c r="F931" s="476"/>
      <c r="G931" s="474"/>
    </row>
    <row r="932" spans="1:7" x14ac:dyDescent="0.2">
      <c r="C932" s="471" t="s">
        <v>317</v>
      </c>
      <c r="D932" s="167"/>
      <c r="E932" s="475"/>
      <c r="F932" s="476"/>
      <c r="G932" s="474"/>
    </row>
    <row r="933" spans="1:7" x14ac:dyDescent="0.2">
      <c r="C933" s="471" t="s">
        <v>316</v>
      </c>
      <c r="D933" s="167" t="s">
        <v>0</v>
      </c>
      <c r="E933" s="475">
        <v>1</v>
      </c>
      <c r="F933" s="476"/>
      <c r="G933" s="474">
        <f t="shared" ref="G933" si="56">IF(E933="","",E933*F933)</f>
        <v>0</v>
      </c>
    </row>
    <row r="934" spans="1:7" x14ac:dyDescent="0.2">
      <c r="C934" s="471"/>
      <c r="D934" s="167"/>
      <c r="E934" s="475"/>
      <c r="F934" s="476"/>
      <c r="G934" s="474" t="str">
        <f t="shared" si="54"/>
        <v/>
      </c>
    </row>
    <row r="935" spans="1:7" ht="22.5" x14ac:dyDescent="0.2">
      <c r="A935" s="452"/>
      <c r="B935" s="450">
        <f>COUNT($B$814:B934)+1</f>
        <v>22</v>
      </c>
      <c r="C935" s="471" t="s">
        <v>315</v>
      </c>
      <c r="E935" s="475"/>
      <c r="F935" s="476"/>
      <c r="G935" s="474" t="str">
        <f t="shared" si="54"/>
        <v/>
      </c>
    </row>
    <row r="936" spans="1:7" x14ac:dyDescent="0.2">
      <c r="C936" s="471" t="s">
        <v>314</v>
      </c>
      <c r="D936" s="452" t="s">
        <v>0</v>
      </c>
      <c r="E936" s="475">
        <v>2</v>
      </c>
      <c r="F936" s="476"/>
      <c r="G936" s="474">
        <f t="shared" si="54"/>
        <v>0</v>
      </c>
    </row>
    <row r="937" spans="1:7" x14ac:dyDescent="0.2">
      <c r="C937" s="471" t="s">
        <v>313</v>
      </c>
      <c r="D937" s="452" t="s">
        <v>0</v>
      </c>
      <c r="E937" s="475">
        <v>2</v>
      </c>
      <c r="F937" s="476"/>
      <c r="G937" s="474">
        <f t="shared" si="54"/>
        <v>0</v>
      </c>
    </row>
    <row r="938" spans="1:7" x14ac:dyDescent="0.2">
      <c r="C938" s="471"/>
      <c r="E938" s="475"/>
      <c r="F938" s="476"/>
      <c r="G938" s="474"/>
    </row>
    <row r="939" spans="1:7" x14ac:dyDescent="0.2">
      <c r="B939" s="450">
        <f>COUNT($B$814:B938)+1</f>
        <v>23</v>
      </c>
      <c r="C939" s="471" t="s">
        <v>312</v>
      </c>
      <c r="E939" s="475"/>
      <c r="F939" s="476"/>
      <c r="G939" s="474"/>
    </row>
    <row r="940" spans="1:7" x14ac:dyDescent="0.2">
      <c r="C940" s="471" t="s">
        <v>311</v>
      </c>
      <c r="E940" s="475"/>
      <c r="F940" s="476"/>
      <c r="G940" s="474"/>
    </row>
    <row r="941" spans="1:7" ht="78.75" x14ac:dyDescent="0.2">
      <c r="C941" s="471" t="s">
        <v>310</v>
      </c>
      <c r="E941" s="475"/>
      <c r="F941" s="476"/>
      <c r="G941" s="474"/>
    </row>
    <row r="942" spans="1:7" ht="67.5" x14ac:dyDescent="0.2">
      <c r="C942" s="471" t="s">
        <v>309</v>
      </c>
      <c r="D942" s="452" t="s">
        <v>46</v>
      </c>
      <c r="E942" s="475">
        <v>2</v>
      </c>
      <c r="F942" s="476"/>
      <c r="G942" s="474">
        <f t="shared" si="54"/>
        <v>0</v>
      </c>
    </row>
    <row r="943" spans="1:7" x14ac:dyDescent="0.2">
      <c r="C943" s="471"/>
      <c r="E943" s="475"/>
      <c r="F943" s="476"/>
      <c r="G943" s="474"/>
    </row>
    <row r="944" spans="1:7" x14ac:dyDescent="0.2">
      <c r="B944" s="450">
        <f>COUNT($B$814:B943)+1</f>
        <v>24</v>
      </c>
      <c r="C944" s="471" t="s">
        <v>297</v>
      </c>
      <c r="E944" s="475"/>
      <c r="F944" s="476"/>
      <c r="G944" s="474"/>
    </row>
    <row r="945" spans="2:7" x14ac:dyDescent="0.2">
      <c r="C945" s="484" t="s">
        <v>296</v>
      </c>
      <c r="E945" s="475"/>
      <c r="F945" s="476"/>
      <c r="G945" s="474"/>
    </row>
    <row r="946" spans="2:7" ht="56.25" x14ac:dyDescent="0.2">
      <c r="C946" s="484" t="s">
        <v>295</v>
      </c>
      <c r="E946" s="475"/>
      <c r="F946" s="476"/>
      <c r="G946" s="474"/>
    </row>
    <row r="947" spans="2:7" ht="45" x14ac:dyDescent="0.2">
      <c r="C947" s="484" t="s">
        <v>294</v>
      </c>
      <c r="E947" s="475"/>
      <c r="F947" s="476"/>
      <c r="G947" s="474"/>
    </row>
    <row r="948" spans="2:7" ht="67.5" x14ac:dyDescent="0.2">
      <c r="C948" s="484" t="s">
        <v>293</v>
      </c>
      <c r="E948" s="475"/>
      <c r="F948" s="476"/>
      <c r="G948" s="474"/>
    </row>
    <row r="949" spans="2:7" x14ac:dyDescent="0.2">
      <c r="C949" s="484" t="s">
        <v>292</v>
      </c>
      <c r="D949" s="452" t="s">
        <v>46</v>
      </c>
      <c r="E949" s="475">
        <v>1</v>
      </c>
      <c r="F949" s="476"/>
      <c r="G949" s="474">
        <f t="shared" ref="G949" si="57">IF(E949="","",E949*F949)</f>
        <v>0</v>
      </c>
    </row>
    <row r="950" spans="2:7" x14ac:dyDescent="0.2">
      <c r="C950" s="484"/>
      <c r="E950" s="475"/>
      <c r="F950" s="476"/>
      <c r="G950" s="474"/>
    </row>
    <row r="951" spans="2:7" ht="22.5" x14ac:dyDescent="0.2">
      <c r="B951" s="450">
        <f>COUNT($B$814:B950)+1</f>
        <v>25</v>
      </c>
      <c r="C951" s="484" t="s">
        <v>308</v>
      </c>
      <c r="E951" s="475"/>
      <c r="F951" s="476"/>
      <c r="G951" s="474"/>
    </row>
    <row r="952" spans="2:7" x14ac:dyDescent="0.2">
      <c r="C952" s="484" t="s">
        <v>307</v>
      </c>
      <c r="E952" s="475"/>
      <c r="F952" s="476"/>
      <c r="G952" s="474"/>
    </row>
    <row r="953" spans="2:7" x14ac:dyDescent="0.2">
      <c r="C953" s="484" t="s">
        <v>306</v>
      </c>
      <c r="E953" s="475"/>
      <c r="F953" s="476"/>
      <c r="G953" s="474"/>
    </row>
    <row r="954" spans="2:7" x14ac:dyDescent="0.2">
      <c r="C954" s="484" t="s">
        <v>305</v>
      </c>
      <c r="E954" s="475"/>
      <c r="F954" s="476"/>
      <c r="G954" s="474"/>
    </row>
    <row r="955" spans="2:7" x14ac:dyDescent="0.2">
      <c r="C955" s="484" t="s">
        <v>304</v>
      </c>
      <c r="E955" s="475"/>
      <c r="F955" s="476"/>
      <c r="G955" s="474"/>
    </row>
    <row r="956" spans="2:7" x14ac:dyDescent="0.2">
      <c r="C956" s="484" t="s">
        <v>303</v>
      </c>
      <c r="D956" s="452" t="s">
        <v>46</v>
      </c>
      <c r="E956" s="475">
        <v>1</v>
      </c>
      <c r="F956" s="476"/>
      <c r="G956" s="474">
        <f t="shared" ref="G956" si="58">IF(E956="","",E956*F956)</f>
        <v>0</v>
      </c>
    </row>
    <row r="957" spans="2:7" x14ac:dyDescent="0.2">
      <c r="C957" s="484"/>
      <c r="E957" s="475"/>
      <c r="F957" s="476"/>
      <c r="G957" s="474"/>
    </row>
    <row r="958" spans="2:7" x14ac:dyDescent="0.2">
      <c r="B958" s="450">
        <f>COUNT($B$814:B957)+1</f>
        <v>26</v>
      </c>
      <c r="C958" s="471" t="s">
        <v>302</v>
      </c>
      <c r="E958" s="475"/>
      <c r="F958" s="476"/>
      <c r="G958" s="474"/>
    </row>
    <row r="959" spans="2:7" x14ac:dyDescent="0.2">
      <c r="C959" s="484" t="s">
        <v>301</v>
      </c>
      <c r="E959" s="475"/>
      <c r="F959" s="476"/>
      <c r="G959" s="474"/>
    </row>
    <row r="960" spans="2:7" ht="56.25" x14ac:dyDescent="0.2">
      <c r="C960" s="484" t="s">
        <v>300</v>
      </c>
      <c r="E960" s="475"/>
      <c r="F960" s="476"/>
      <c r="G960" s="474"/>
    </row>
    <row r="961" spans="1:7" ht="45" x14ac:dyDescent="0.2">
      <c r="C961" s="484" t="s">
        <v>299</v>
      </c>
      <c r="E961" s="475"/>
      <c r="F961" s="476"/>
      <c r="G961" s="474"/>
    </row>
    <row r="962" spans="1:7" ht="67.5" x14ac:dyDescent="0.2">
      <c r="C962" s="484" t="s">
        <v>298</v>
      </c>
      <c r="E962" s="475"/>
      <c r="F962" s="476"/>
      <c r="G962" s="474"/>
    </row>
    <row r="963" spans="1:7" x14ac:dyDescent="0.2">
      <c r="C963" s="484" t="s">
        <v>292</v>
      </c>
      <c r="D963" s="452" t="s">
        <v>46</v>
      </c>
      <c r="E963" s="475">
        <v>1</v>
      </c>
      <c r="F963" s="476"/>
      <c r="G963" s="474">
        <f t="shared" ref="G963" si="59">IF(E963="","",E963*F963)</f>
        <v>0</v>
      </c>
    </row>
    <row r="964" spans="1:7" x14ac:dyDescent="0.2">
      <c r="C964" s="471"/>
      <c r="E964" s="475"/>
      <c r="F964" s="476"/>
      <c r="G964" s="474"/>
    </row>
    <row r="965" spans="1:7" x14ac:dyDescent="0.2">
      <c r="B965" s="450">
        <f>COUNT($B$814:B964)+1</f>
        <v>27</v>
      </c>
      <c r="C965" s="471" t="s">
        <v>297</v>
      </c>
      <c r="E965" s="475"/>
      <c r="F965" s="476"/>
      <c r="G965" s="474"/>
    </row>
    <row r="966" spans="1:7" x14ac:dyDescent="0.2">
      <c r="C966" s="484" t="s">
        <v>296</v>
      </c>
      <c r="E966" s="475"/>
      <c r="F966" s="476"/>
      <c r="G966" s="474"/>
    </row>
    <row r="967" spans="1:7" ht="56.25" x14ac:dyDescent="0.2">
      <c r="C967" s="484" t="s">
        <v>295</v>
      </c>
      <c r="E967" s="475"/>
      <c r="F967" s="476"/>
      <c r="G967" s="474"/>
    </row>
    <row r="968" spans="1:7" ht="45" x14ac:dyDescent="0.2">
      <c r="C968" s="484" t="s">
        <v>294</v>
      </c>
      <c r="E968" s="475"/>
      <c r="F968" s="476"/>
      <c r="G968" s="474"/>
    </row>
    <row r="969" spans="1:7" ht="67.5" x14ac:dyDescent="0.2">
      <c r="C969" s="484" t="s">
        <v>293</v>
      </c>
      <c r="E969" s="475"/>
      <c r="F969" s="476"/>
      <c r="G969" s="474"/>
    </row>
    <row r="970" spans="1:7" x14ac:dyDescent="0.2">
      <c r="C970" s="484" t="s">
        <v>292</v>
      </c>
      <c r="D970" s="452" t="s">
        <v>46</v>
      </c>
      <c r="E970" s="475">
        <v>1</v>
      </c>
      <c r="F970" s="476"/>
      <c r="G970" s="474">
        <f t="shared" si="54"/>
        <v>0</v>
      </c>
    </row>
    <row r="971" spans="1:7" s="519" customFormat="1" x14ac:dyDescent="0.2">
      <c r="A971" s="486"/>
      <c r="B971" s="487"/>
      <c r="C971" s="515"/>
      <c r="D971" s="489"/>
      <c r="E971" s="489"/>
      <c r="F971" s="489"/>
      <c r="G971" s="489"/>
    </row>
    <row r="972" spans="1:7" s="520" customFormat="1" ht="12.75" x14ac:dyDescent="0.2">
      <c r="B972" s="463"/>
      <c r="C972" s="469" t="s">
        <v>291</v>
      </c>
      <c r="D972" s="465"/>
      <c r="E972" s="475"/>
      <c r="F972" s="476"/>
      <c r="G972" s="474">
        <f>SUM(G817:G971)</f>
        <v>0</v>
      </c>
    </row>
    <row r="973" spans="1:7" s="520" customFormat="1" ht="12.75" x14ac:dyDescent="0.2">
      <c r="B973" s="463"/>
      <c r="C973" s="469"/>
      <c r="D973" s="465"/>
      <c r="E973" s="475"/>
      <c r="F973" s="476"/>
      <c r="G973" s="474"/>
    </row>
    <row r="974" spans="1:7" s="466" customFormat="1" ht="13.5" x14ac:dyDescent="0.25">
      <c r="A974" s="462"/>
      <c r="B974" s="463"/>
      <c r="C974" s="468"/>
      <c r="D974" s="465"/>
      <c r="E974" s="475"/>
      <c r="F974" s="476"/>
      <c r="G974" s="460"/>
    </row>
    <row r="975" spans="1:7" s="466" customFormat="1" ht="13.5" x14ac:dyDescent="0.25">
      <c r="A975" s="503" t="s">
        <v>281</v>
      </c>
      <c r="B975" s="463"/>
      <c r="C975" s="469" t="s">
        <v>290</v>
      </c>
      <c r="D975" s="465"/>
      <c r="E975" s="475"/>
      <c r="F975" s="476"/>
      <c r="G975" s="460"/>
    </row>
    <row r="976" spans="1:7" ht="22.5" x14ac:dyDescent="0.2">
      <c r="B976" s="450">
        <f>COUNT($B$975:B975)+1</f>
        <v>1</v>
      </c>
      <c r="C976" s="471" t="s">
        <v>289</v>
      </c>
      <c r="D976" s="452" t="s">
        <v>46</v>
      </c>
      <c r="E976" s="475">
        <v>1</v>
      </c>
      <c r="F976" s="476"/>
      <c r="G976" s="474">
        <f t="shared" ref="G976:G982" si="60">IF(E976="","",E976*F976)</f>
        <v>0</v>
      </c>
    </row>
    <row r="977" spans="1:7" x14ac:dyDescent="0.2">
      <c r="C977" s="471"/>
      <c r="E977" s="475"/>
      <c r="F977" s="476"/>
      <c r="G977" s="474" t="str">
        <f t="shared" si="60"/>
        <v/>
      </c>
    </row>
    <row r="978" spans="1:7" ht="22.5" x14ac:dyDescent="0.2">
      <c r="B978" s="450">
        <v>2</v>
      </c>
      <c r="C978" s="471" t="s">
        <v>288</v>
      </c>
      <c r="D978" s="452" t="s">
        <v>46</v>
      </c>
      <c r="E978" s="475">
        <v>1</v>
      </c>
      <c r="F978" s="476"/>
      <c r="G978" s="474">
        <f t="shared" si="60"/>
        <v>0</v>
      </c>
    </row>
    <row r="979" spans="1:7" x14ac:dyDescent="0.2">
      <c r="C979" s="471"/>
      <c r="E979" s="475"/>
      <c r="F979" s="476"/>
      <c r="G979" s="474" t="str">
        <f t="shared" si="60"/>
        <v/>
      </c>
    </row>
    <row r="980" spans="1:7" ht="22.5" x14ac:dyDescent="0.2">
      <c r="B980" s="450">
        <v>3</v>
      </c>
      <c r="C980" s="471" t="s">
        <v>287</v>
      </c>
      <c r="D980" s="452" t="s">
        <v>46</v>
      </c>
      <c r="E980" s="475">
        <v>1</v>
      </c>
      <c r="F980" s="476"/>
      <c r="G980" s="474">
        <f t="shared" si="60"/>
        <v>0</v>
      </c>
    </row>
    <row r="981" spans="1:7" x14ac:dyDescent="0.2">
      <c r="C981" s="471"/>
      <c r="E981" s="475"/>
      <c r="F981" s="476"/>
      <c r="G981" s="474" t="str">
        <f t="shared" si="60"/>
        <v/>
      </c>
    </row>
    <row r="982" spans="1:7" ht="22.5" x14ac:dyDescent="0.2">
      <c r="B982" s="450">
        <v>4</v>
      </c>
      <c r="C982" s="471" t="s">
        <v>286</v>
      </c>
      <c r="D982" s="452" t="s">
        <v>46</v>
      </c>
      <c r="E982" s="475">
        <v>1</v>
      </c>
      <c r="F982" s="476"/>
      <c r="G982" s="474">
        <f t="shared" si="60"/>
        <v>0</v>
      </c>
    </row>
    <row r="983" spans="1:7" s="519" customFormat="1" x14ac:dyDescent="0.2">
      <c r="A983" s="486"/>
      <c r="B983" s="487"/>
      <c r="C983" s="515"/>
      <c r="D983" s="489"/>
      <c r="E983" s="489"/>
      <c r="F983" s="489"/>
      <c r="G983" s="489"/>
    </row>
    <row r="984" spans="1:7" s="520" customFormat="1" ht="12.75" x14ac:dyDescent="0.2">
      <c r="B984" s="463"/>
      <c r="C984" s="469" t="s">
        <v>285</v>
      </c>
      <c r="D984" s="465"/>
      <c r="E984" s="475"/>
      <c r="F984" s="476"/>
      <c r="G984" s="474">
        <f>SUM(G976:G983)</f>
        <v>0</v>
      </c>
    </row>
    <row r="985" spans="1:7" s="520" customFormat="1" ht="12.75" x14ac:dyDescent="0.2">
      <c r="A985" s="522"/>
      <c r="B985" s="523"/>
      <c r="C985" s="524"/>
      <c r="D985" s="525"/>
      <c r="E985" s="489"/>
      <c r="F985" s="489"/>
      <c r="G985" s="489"/>
    </row>
    <row r="986" spans="1:7" s="520" customFormat="1" ht="12.75" x14ac:dyDescent="0.2">
      <c r="B986" s="463"/>
      <c r="C986" s="469" t="s">
        <v>284</v>
      </c>
      <c r="D986" s="465"/>
      <c r="E986" s="475"/>
      <c r="F986" s="476"/>
      <c r="G986" s="474">
        <f>G984+G972+G812</f>
        <v>0</v>
      </c>
    </row>
    <row r="987" spans="1:7" s="520" customFormat="1" ht="12.75" x14ac:dyDescent="0.2">
      <c r="B987" s="463"/>
      <c r="C987" s="469"/>
      <c r="D987" s="465"/>
      <c r="E987" s="475"/>
      <c r="F987" s="476"/>
      <c r="G987" s="474"/>
    </row>
    <row r="988" spans="1:7" s="466" customFormat="1" ht="13.5" x14ac:dyDescent="0.25">
      <c r="A988" s="462"/>
      <c r="B988" s="463"/>
      <c r="C988" s="469"/>
      <c r="D988" s="465"/>
      <c r="E988" s="465"/>
      <c r="F988" s="526"/>
      <c r="G988" s="460"/>
    </row>
    <row r="989" spans="1:7" s="466" customFormat="1" ht="13.5" x14ac:dyDescent="0.25">
      <c r="A989" s="462"/>
      <c r="B989" s="463"/>
      <c r="C989" s="471"/>
      <c r="D989" s="465"/>
      <c r="E989" s="465"/>
      <c r="F989" s="526"/>
      <c r="G989" s="460"/>
    </row>
    <row r="990" spans="1:7" s="466" customFormat="1" ht="13.5" x14ac:dyDescent="0.25">
      <c r="A990" s="462"/>
      <c r="B990" s="463"/>
      <c r="C990" s="469"/>
      <c r="D990" s="465"/>
      <c r="E990" s="465"/>
      <c r="F990" s="526"/>
      <c r="G990" s="460"/>
    </row>
    <row r="991" spans="1:7" s="466" customFormat="1" ht="13.5" x14ac:dyDescent="0.25">
      <c r="A991" s="462"/>
      <c r="B991" s="463"/>
      <c r="C991" s="469"/>
      <c r="D991" s="465"/>
      <c r="E991" s="465"/>
      <c r="F991" s="526"/>
      <c r="G991" s="460"/>
    </row>
    <row r="992" spans="1:7" s="466" customFormat="1" ht="13.5" x14ac:dyDescent="0.25">
      <c r="A992" s="462"/>
      <c r="B992" s="463"/>
      <c r="C992" s="469"/>
      <c r="D992" s="465"/>
      <c r="E992" s="465"/>
      <c r="F992" s="526"/>
      <c r="G992" s="460"/>
    </row>
    <row r="993" spans="1:9" s="466" customFormat="1" ht="13.5" x14ac:dyDescent="0.25">
      <c r="A993" s="462"/>
      <c r="B993" s="463"/>
      <c r="C993" s="469" t="s">
        <v>12</v>
      </c>
      <c r="D993" s="462"/>
      <c r="E993" s="465"/>
      <c r="F993" s="526"/>
      <c r="G993" s="460"/>
    </row>
    <row r="994" spans="1:9" s="466" customFormat="1" ht="13.5" x14ac:dyDescent="0.25">
      <c r="A994" s="462">
        <v>1</v>
      </c>
      <c r="B994" s="463"/>
      <c r="C994" s="469" t="str">
        <f t="shared" ref="C994:C1002" si="61">VLOOKUP(A994,$A$1:$C$989,3)</f>
        <v xml:space="preserve">STROJNICA S TOPLOTNO ČRPALKO </v>
      </c>
      <c r="D994" s="465"/>
      <c r="E994" s="465"/>
      <c r="F994" s="526"/>
      <c r="G994" s="527">
        <f>G270</f>
        <v>0</v>
      </c>
      <c r="I994" s="528"/>
    </row>
    <row r="995" spans="1:9" s="466" customFormat="1" ht="13.5" x14ac:dyDescent="0.25">
      <c r="A995" s="462">
        <v>2</v>
      </c>
      <c r="B995" s="463"/>
      <c r="C995" s="469" t="str">
        <f t="shared" si="61"/>
        <v xml:space="preserve">OGREVANJE </v>
      </c>
      <c r="D995" s="465"/>
      <c r="E995" s="465"/>
      <c r="F995" s="526"/>
      <c r="G995" s="527">
        <f>G363</f>
        <v>0</v>
      </c>
      <c r="I995" s="528"/>
    </row>
    <row r="996" spans="1:9" s="466" customFormat="1" ht="13.5" x14ac:dyDescent="0.25">
      <c r="A996" s="462">
        <v>3</v>
      </c>
      <c r="B996" s="463"/>
      <c r="C996" s="469" t="str">
        <f t="shared" si="61"/>
        <v xml:space="preserve">VODOVOD </v>
      </c>
      <c r="D996" s="465"/>
      <c r="E996" s="465"/>
      <c r="F996" s="526"/>
      <c r="G996" s="527">
        <f>G424</f>
        <v>0</v>
      </c>
      <c r="I996" s="528"/>
    </row>
    <row r="997" spans="1:9" s="466" customFormat="1" ht="13.5" x14ac:dyDescent="0.25">
      <c r="A997" s="462">
        <v>4</v>
      </c>
      <c r="B997" s="463"/>
      <c r="C997" s="469" t="str">
        <f t="shared" si="61"/>
        <v>KANALIZACIJA NOTRANJA</v>
      </c>
      <c r="D997" s="465"/>
      <c r="E997" s="465"/>
      <c r="F997" s="526"/>
      <c r="G997" s="527">
        <f>G461</f>
        <v>0</v>
      </c>
      <c r="I997" s="528"/>
    </row>
    <row r="998" spans="1:9" s="466" customFormat="1" ht="13.5" x14ac:dyDescent="0.25">
      <c r="A998" s="462">
        <v>5</v>
      </c>
      <c r="B998" s="463"/>
      <c r="C998" s="469" t="str">
        <f t="shared" si="61"/>
        <v xml:space="preserve">SANITARNA OPREMA </v>
      </c>
      <c r="D998" s="465"/>
      <c r="E998" s="465"/>
      <c r="F998" s="526"/>
      <c r="G998" s="527">
        <f>G639</f>
        <v>0</v>
      </c>
      <c r="I998" s="528"/>
    </row>
    <row r="999" spans="1:9" s="466" customFormat="1" ht="13.5" x14ac:dyDescent="0.25">
      <c r="A999" s="462">
        <v>6</v>
      </c>
      <c r="B999" s="463"/>
      <c r="C999" s="469" t="str">
        <f t="shared" si="61"/>
        <v xml:space="preserve">PREZRAČEVANJE </v>
      </c>
      <c r="D999" s="465"/>
      <c r="E999" s="465"/>
      <c r="F999" s="526"/>
      <c r="G999" s="527"/>
      <c r="I999" s="528"/>
    </row>
    <row r="1000" spans="1:9" s="466" customFormat="1" ht="13.5" x14ac:dyDescent="0.25">
      <c r="A1000" s="503" t="s">
        <v>283</v>
      </c>
      <c r="B1000" s="463"/>
      <c r="C1000" s="469" t="str">
        <f t="shared" si="61"/>
        <v>Naprava KN1</v>
      </c>
      <c r="D1000" s="465"/>
      <c r="E1000" s="465"/>
      <c r="F1000" s="526"/>
      <c r="G1000" s="527">
        <f>G812</f>
        <v>0</v>
      </c>
      <c r="I1000" s="528"/>
    </row>
    <row r="1001" spans="1:9" s="466" customFormat="1" ht="13.5" x14ac:dyDescent="0.25">
      <c r="A1001" s="503" t="s">
        <v>282</v>
      </c>
      <c r="B1001" s="463"/>
      <c r="C1001" s="469" t="str">
        <f t="shared" si="61"/>
        <v>Naprava KN2</v>
      </c>
      <c r="D1001" s="465"/>
      <c r="E1001" s="465"/>
      <c r="F1001" s="526"/>
      <c r="G1001" s="527">
        <f>G972</f>
        <v>0</v>
      </c>
      <c r="I1001" s="528"/>
    </row>
    <row r="1002" spans="1:9" s="466" customFormat="1" ht="13.5" x14ac:dyDescent="0.25">
      <c r="A1002" s="503" t="s">
        <v>281</v>
      </c>
      <c r="B1002" s="463"/>
      <c r="C1002" s="469" t="str">
        <f t="shared" si="61"/>
        <v xml:space="preserve">SPLOŠNO K PREZRAČEVANJU </v>
      </c>
      <c r="D1002" s="465"/>
      <c r="E1002" s="465"/>
      <c r="F1002" s="526"/>
      <c r="G1002" s="527">
        <f>G984</f>
        <v>0</v>
      </c>
      <c r="I1002" s="528"/>
    </row>
    <row r="1003" spans="1:9" s="466" customFormat="1" ht="13.5" x14ac:dyDescent="0.25">
      <c r="A1003" s="529"/>
      <c r="B1003" s="530"/>
      <c r="C1003" s="531"/>
      <c r="D1003" s="525"/>
      <c r="E1003" s="525"/>
      <c r="F1003" s="532"/>
      <c r="G1003" s="533"/>
      <c r="I1003" s="528"/>
    </row>
    <row r="1004" spans="1:9" ht="12.75" x14ac:dyDescent="0.2">
      <c r="C1004" s="534" t="s">
        <v>280</v>
      </c>
      <c r="G1004" s="536">
        <f>SUM(G994:G1003)</f>
        <v>0</v>
      </c>
      <c r="I1004" s="528"/>
    </row>
    <row r="1006" spans="1:9" x14ac:dyDescent="0.2">
      <c r="C1006" s="471"/>
    </row>
    <row r="1007" spans="1:9" x14ac:dyDescent="0.2">
      <c r="C1007" s="471"/>
    </row>
    <row r="1008" spans="1:9" ht="12.75" x14ac:dyDescent="0.2">
      <c r="C1008" s="537"/>
      <c r="D1008" s="537"/>
      <c r="E1008" s="166"/>
      <c r="F1008" s="166"/>
    </row>
    <row r="1009" spans="3:6" ht="12.75" x14ac:dyDescent="0.2">
      <c r="C1009" s="538"/>
      <c r="D1009" s="537"/>
      <c r="E1009" s="166"/>
      <c r="F1009" s="166"/>
    </row>
    <row r="1010" spans="3:6" ht="12.75" x14ac:dyDescent="0.2">
      <c r="C1010" s="539"/>
      <c r="D1010" s="540"/>
      <c r="E1010" s="166"/>
      <c r="F1010" s="166"/>
    </row>
    <row r="1011" spans="3:6" ht="12.75" x14ac:dyDescent="0.2">
      <c r="C1011" s="539"/>
      <c r="D1011" s="540"/>
      <c r="E1011" s="166"/>
      <c r="F1011" s="166"/>
    </row>
    <row r="1012" spans="3:6" ht="12.75" x14ac:dyDescent="0.2">
      <c r="C1012" s="539"/>
      <c r="D1012" s="166"/>
      <c r="E1012" s="166"/>
      <c r="F1012" s="541"/>
    </row>
    <row r="1013" spans="3:6" ht="12.75" x14ac:dyDescent="0.2">
      <c r="C1013" s="542"/>
      <c r="D1013" s="166"/>
      <c r="E1013" s="166"/>
      <c r="F1013" s="543"/>
    </row>
  </sheetData>
  <sheetProtection selectLockedCells="1"/>
  <pageMargins left="0.23622047244094491" right="0.23622047244094491" top="0.74803149606299213" bottom="0.74803149606299213" header="0.31496062992125984" footer="0.31496062992125984"/>
  <pageSetup paperSize="9" orientation="portrait" r:id="rId1"/>
  <headerFooter alignWithMargins="0">
    <oddHeader>&amp;L&amp;8STROJNE INSTALACUJE
&amp;CVrtec Ruše
prizidava in nadzidava&amp;R&amp;P/&amp;N</oddHeader>
  </headerFooter>
  <rowBreaks count="1" manualBreakCount="1">
    <brk id="991"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08639-3166-49E4-BC36-C8D92DA330EF}">
  <dimension ref="A1:H1056"/>
  <sheetViews>
    <sheetView tabSelected="1" view="pageLayout" topLeftCell="A111" zoomScaleNormal="100" zoomScaleSheetLayoutView="110" workbookViewId="0">
      <selection activeCell="F118" sqref="F118"/>
    </sheetView>
  </sheetViews>
  <sheetFormatPr defaultRowHeight="12.75" x14ac:dyDescent="0.2"/>
  <cols>
    <col min="1" max="1" width="5.85546875" style="176" customWidth="1"/>
    <col min="2" max="2" width="45.28515625" style="1" customWidth="1"/>
    <col min="3" max="3" width="4.7109375" style="2" customWidth="1"/>
    <col min="4" max="4" width="7.42578125" style="325" customWidth="1"/>
    <col min="5" max="5" width="12.140625" style="325" customWidth="1"/>
    <col min="6" max="6" width="15.7109375" style="325" customWidth="1"/>
    <col min="7" max="7" width="9.140625" style="177" customWidth="1"/>
    <col min="8" max="8" width="9.140625" style="177"/>
    <col min="9" max="10" width="9.140625" style="190"/>
    <col min="11" max="11" width="9" style="190" customWidth="1"/>
    <col min="12" max="16384" width="9.140625" style="190"/>
  </cols>
  <sheetData>
    <row r="1" spans="1:6" ht="18" x14ac:dyDescent="0.2">
      <c r="A1" s="232"/>
      <c r="B1" s="367" t="s">
        <v>2</v>
      </c>
      <c r="C1" s="368"/>
      <c r="D1" s="369"/>
      <c r="E1" s="369"/>
      <c r="F1" s="369"/>
    </row>
    <row r="2" spans="1:6" x14ac:dyDescent="0.2">
      <c r="A2" s="232"/>
      <c r="B2" s="370" t="s">
        <v>1</v>
      </c>
      <c r="C2" s="368"/>
      <c r="D2" s="369"/>
      <c r="E2" s="369"/>
      <c r="F2" s="369"/>
    </row>
    <row r="3" spans="1:6" x14ac:dyDescent="0.2">
      <c r="A3" s="232"/>
      <c r="B3" s="370" t="s">
        <v>2073</v>
      </c>
      <c r="C3" s="368"/>
      <c r="D3" s="371"/>
      <c r="E3" s="369"/>
      <c r="F3" s="369"/>
    </row>
    <row r="4" spans="1:6" x14ac:dyDescent="0.2">
      <c r="A4" s="232"/>
      <c r="B4" s="372"/>
      <c r="C4" s="368"/>
      <c r="D4" s="369"/>
      <c r="E4" s="369"/>
      <c r="F4" s="369"/>
    </row>
    <row r="5" spans="1:6" x14ac:dyDescent="0.2">
      <c r="A5" s="232"/>
      <c r="B5" s="372"/>
      <c r="C5" s="368"/>
      <c r="D5" s="369"/>
      <c r="E5" s="369"/>
      <c r="F5" s="369"/>
    </row>
    <row r="6" spans="1:6" ht="26.25" customHeight="1" x14ac:dyDescent="0.2">
      <c r="A6" s="232"/>
      <c r="B6" s="568" t="s">
        <v>1823</v>
      </c>
      <c r="C6" s="568"/>
      <c r="D6" s="568"/>
      <c r="E6" s="568"/>
      <c r="F6" s="568"/>
    </row>
    <row r="7" spans="1:6" ht="17.25" customHeight="1" x14ac:dyDescent="0.2">
      <c r="A7" s="232"/>
      <c r="B7" s="361" t="s">
        <v>797</v>
      </c>
      <c r="C7" s="368"/>
      <c r="D7" s="369"/>
      <c r="E7" s="369"/>
      <c r="F7" s="369"/>
    </row>
    <row r="8" spans="1:6" ht="19.5" customHeight="1" x14ac:dyDescent="0.2">
      <c r="A8" s="232"/>
      <c r="B8" s="373" t="s">
        <v>246</v>
      </c>
      <c r="C8" s="368"/>
      <c r="D8" s="369"/>
      <c r="E8" s="369"/>
      <c r="F8" s="369"/>
    </row>
    <row r="9" spans="1:6" ht="31.5" customHeight="1" x14ac:dyDescent="0.2">
      <c r="A9" s="232"/>
      <c r="B9" s="374" t="s">
        <v>1824</v>
      </c>
      <c r="C9" s="368"/>
      <c r="D9" s="369"/>
      <c r="E9" s="369"/>
      <c r="F9" s="369"/>
    </row>
    <row r="10" spans="1:6" s="177" customFormat="1" x14ac:dyDescent="0.2">
      <c r="A10" s="233"/>
      <c r="B10" s="348"/>
      <c r="C10" s="233"/>
      <c r="D10" s="228"/>
      <c r="E10" s="309"/>
      <c r="F10" s="309"/>
    </row>
    <row r="11" spans="1:6" s="177" customFormat="1" x14ac:dyDescent="0.2">
      <c r="A11" s="233"/>
      <c r="B11" s="187"/>
      <c r="C11" s="233"/>
      <c r="D11" s="228"/>
      <c r="E11" s="309"/>
      <c r="F11" s="309"/>
    </row>
    <row r="12" spans="1:6" s="177" customFormat="1" x14ac:dyDescent="0.2">
      <c r="A12" s="241"/>
      <c r="B12" s="342" t="s">
        <v>1818</v>
      </c>
      <c r="C12" s="233"/>
      <c r="D12" s="228"/>
      <c r="E12" s="309"/>
      <c r="F12" s="309"/>
    </row>
    <row r="13" spans="1:6" s="177" customFormat="1" ht="13.5" customHeight="1" x14ac:dyDescent="0.2">
      <c r="A13" s="241"/>
      <c r="B13" s="187"/>
      <c r="C13" s="233"/>
      <c r="D13" s="228"/>
      <c r="E13" s="309"/>
      <c r="F13" s="309"/>
    </row>
    <row r="14" spans="1:6" s="3" customFormat="1" x14ac:dyDescent="0.2">
      <c r="A14" s="233">
        <v>1.1000000000000001</v>
      </c>
      <c r="B14" s="233" t="s">
        <v>1767</v>
      </c>
      <c r="C14" s="233" t="s">
        <v>1768</v>
      </c>
      <c r="D14" s="226">
        <v>1</v>
      </c>
      <c r="E14" s="309"/>
      <c r="F14" s="310">
        <f>D14*E14</f>
        <v>0</v>
      </c>
    </row>
    <row r="15" spans="1:6" s="3" customFormat="1" x14ac:dyDescent="0.2">
      <c r="A15" s="241"/>
      <c r="B15" s="233" t="s">
        <v>1769</v>
      </c>
      <c r="C15" s="233"/>
      <c r="D15" s="309"/>
      <c r="E15" s="309"/>
      <c r="F15" s="309"/>
    </row>
    <row r="16" spans="1:6" s="3" customFormat="1" x14ac:dyDescent="0.2">
      <c r="A16" s="241"/>
      <c r="B16" s="233" t="s">
        <v>1770</v>
      </c>
      <c r="C16" s="233"/>
      <c r="D16" s="309"/>
      <c r="E16" s="309"/>
      <c r="F16" s="309"/>
    </row>
    <row r="17" spans="1:6" s="3" customFormat="1" x14ac:dyDescent="0.2">
      <c r="A17" s="233"/>
      <c r="B17" s="233"/>
      <c r="C17" s="233"/>
      <c r="D17" s="228"/>
      <c r="E17" s="309"/>
      <c r="F17" s="309"/>
    </row>
    <row r="18" spans="1:6" s="177" customFormat="1" x14ac:dyDescent="0.2">
      <c r="A18" s="233">
        <v>1.2</v>
      </c>
      <c r="B18" s="233" t="s">
        <v>1771</v>
      </c>
      <c r="C18" s="233" t="s">
        <v>1768</v>
      </c>
      <c r="D18" s="228">
        <v>1</v>
      </c>
      <c r="E18" s="309"/>
      <c r="F18" s="310">
        <f>D18*E18</f>
        <v>0</v>
      </c>
    </row>
    <row r="19" spans="1:6" s="177" customFormat="1" x14ac:dyDescent="0.2">
      <c r="A19" s="233"/>
      <c r="B19" s="233" t="s">
        <v>2081</v>
      </c>
      <c r="C19" s="233"/>
      <c r="D19" s="228"/>
      <c r="E19" s="309"/>
      <c r="F19" s="310"/>
    </row>
    <row r="20" spans="1:6" s="177" customFormat="1" x14ac:dyDescent="0.2">
      <c r="A20" s="233"/>
      <c r="B20" s="233" t="s">
        <v>1778</v>
      </c>
      <c r="C20" s="233"/>
      <c r="D20" s="228"/>
      <c r="E20" s="309"/>
      <c r="F20" s="310"/>
    </row>
    <row r="21" spans="1:6" s="177" customFormat="1" x14ac:dyDescent="0.2">
      <c r="A21" s="233"/>
      <c r="B21" s="233"/>
      <c r="C21" s="233"/>
      <c r="D21" s="228"/>
      <c r="E21" s="309"/>
      <c r="F21" s="309"/>
    </row>
    <row r="22" spans="1:6" s="177" customFormat="1" x14ac:dyDescent="0.2">
      <c r="A22" s="233">
        <v>1.3</v>
      </c>
      <c r="B22" s="233" t="s">
        <v>1772</v>
      </c>
      <c r="C22" s="233" t="s">
        <v>1768</v>
      </c>
      <c r="D22" s="228">
        <v>4</v>
      </c>
      <c r="E22" s="309"/>
      <c r="F22" s="310">
        <f>D22*E22</f>
        <v>0</v>
      </c>
    </row>
    <row r="23" spans="1:6" s="177" customFormat="1" x14ac:dyDescent="0.2">
      <c r="A23" s="233"/>
      <c r="B23" s="233" t="s">
        <v>1773</v>
      </c>
      <c r="C23" s="233"/>
      <c r="D23" s="228"/>
      <c r="E23" s="309"/>
      <c r="F23" s="310"/>
    </row>
    <row r="24" spans="1:6" s="177" customFormat="1" x14ac:dyDescent="0.2">
      <c r="A24" s="241"/>
      <c r="B24" s="233"/>
      <c r="C24" s="233"/>
      <c r="D24" s="228"/>
      <c r="E24" s="309"/>
      <c r="F24" s="310"/>
    </row>
    <row r="25" spans="1:6" s="177" customFormat="1" x14ac:dyDescent="0.2">
      <c r="A25" s="233">
        <v>1.4</v>
      </c>
      <c r="B25" s="233" t="s">
        <v>1774</v>
      </c>
      <c r="C25" s="233" t="s">
        <v>1768</v>
      </c>
      <c r="D25" s="228">
        <v>1</v>
      </c>
      <c r="E25" s="309"/>
      <c r="F25" s="310">
        <f>D25*E25</f>
        <v>0</v>
      </c>
    </row>
    <row r="26" spans="1:6" s="177" customFormat="1" x14ac:dyDescent="0.2">
      <c r="A26" s="233"/>
      <c r="B26" s="233" t="s">
        <v>1775</v>
      </c>
      <c r="C26" s="233"/>
      <c r="D26" s="228"/>
      <c r="E26" s="309"/>
      <c r="F26" s="310"/>
    </row>
    <row r="27" spans="1:6" s="177" customFormat="1" x14ac:dyDescent="0.2">
      <c r="A27" s="233"/>
      <c r="B27" s="233" t="s">
        <v>1776</v>
      </c>
      <c r="C27" s="233"/>
      <c r="D27" s="228"/>
      <c r="E27" s="309"/>
      <c r="F27" s="310"/>
    </row>
    <row r="28" spans="1:6" s="177" customFormat="1" x14ac:dyDescent="0.2">
      <c r="A28" s="233"/>
      <c r="B28" s="233"/>
      <c r="C28" s="233"/>
      <c r="D28" s="228"/>
      <c r="E28" s="309"/>
      <c r="F28" s="309"/>
    </row>
    <row r="29" spans="1:6" s="177" customFormat="1" x14ac:dyDescent="0.2">
      <c r="A29" s="233">
        <v>1.5</v>
      </c>
      <c r="B29" s="233" t="s">
        <v>1777</v>
      </c>
      <c r="C29" s="233" t="s">
        <v>1768</v>
      </c>
      <c r="D29" s="228">
        <v>1</v>
      </c>
      <c r="E29" s="309"/>
      <c r="F29" s="310">
        <f>D29*E29</f>
        <v>0</v>
      </c>
    </row>
    <row r="30" spans="1:6" s="177" customFormat="1" x14ac:dyDescent="0.2">
      <c r="A30" s="233"/>
      <c r="B30" s="233" t="s">
        <v>1778</v>
      </c>
      <c r="C30" s="233"/>
      <c r="D30" s="228"/>
      <c r="E30" s="309"/>
      <c r="F30" s="310"/>
    </row>
    <row r="31" spans="1:6" s="177" customFormat="1" x14ac:dyDescent="0.2">
      <c r="A31" s="344"/>
      <c r="B31" s="233"/>
      <c r="C31" s="233"/>
      <c r="D31" s="228"/>
      <c r="E31" s="343"/>
      <c r="F31" s="343"/>
    </row>
    <row r="32" spans="1:6" s="177" customFormat="1" x14ac:dyDescent="0.2">
      <c r="A32" s="233">
        <v>1.6</v>
      </c>
      <c r="B32" s="233" t="s">
        <v>1777</v>
      </c>
      <c r="C32" s="233" t="s">
        <v>1768</v>
      </c>
      <c r="D32" s="228">
        <v>1</v>
      </c>
      <c r="E32" s="309"/>
      <c r="F32" s="310">
        <f>D32*E32</f>
        <v>0</v>
      </c>
    </row>
    <row r="33" spans="1:6" s="177" customFormat="1" x14ac:dyDescent="0.2">
      <c r="A33" s="233"/>
      <c r="B33" s="233" t="s">
        <v>1779</v>
      </c>
      <c r="C33" s="233"/>
      <c r="D33" s="228"/>
      <c r="E33" s="309"/>
      <c r="F33" s="310"/>
    </row>
    <row r="34" spans="1:6" s="177" customFormat="1" x14ac:dyDescent="0.2">
      <c r="A34" s="233"/>
      <c r="B34" s="233"/>
      <c r="C34" s="233"/>
      <c r="D34" s="228"/>
      <c r="E34" s="309"/>
      <c r="F34" s="309"/>
    </row>
    <row r="35" spans="1:6" s="177" customFormat="1" x14ac:dyDescent="0.2">
      <c r="A35" s="233">
        <v>1.7</v>
      </c>
      <c r="B35" s="233" t="s">
        <v>1780</v>
      </c>
      <c r="C35" s="233" t="s">
        <v>1768</v>
      </c>
      <c r="D35" s="228">
        <v>1</v>
      </c>
      <c r="E35" s="309"/>
      <c r="F35" s="310">
        <f>D35*E35</f>
        <v>0</v>
      </c>
    </row>
    <row r="36" spans="1:6" s="177" customFormat="1" x14ac:dyDescent="0.2">
      <c r="A36" s="233"/>
      <c r="B36" s="233" t="s">
        <v>1781</v>
      </c>
      <c r="C36" s="233"/>
      <c r="D36" s="228"/>
      <c r="E36" s="309"/>
      <c r="F36" s="310"/>
    </row>
    <row r="37" spans="1:6" s="177" customFormat="1" x14ac:dyDescent="0.2">
      <c r="A37" s="345"/>
      <c r="B37" s="342"/>
      <c r="C37" s="227"/>
      <c r="D37" s="235"/>
      <c r="E37" s="233"/>
      <c r="F37" s="234"/>
    </row>
    <row r="38" spans="1:6" s="177" customFormat="1" x14ac:dyDescent="0.2">
      <c r="A38" s="233">
        <v>1.8</v>
      </c>
      <c r="B38" s="233" t="s">
        <v>1772</v>
      </c>
      <c r="C38" s="233" t="s">
        <v>1768</v>
      </c>
      <c r="D38" s="228">
        <v>1</v>
      </c>
      <c r="E38" s="309"/>
      <c r="F38" s="310">
        <f>D38*E38</f>
        <v>0</v>
      </c>
    </row>
    <row r="39" spans="1:6" s="177" customFormat="1" x14ac:dyDescent="0.2">
      <c r="A39" s="233"/>
      <c r="B39" s="233" t="s">
        <v>1782</v>
      </c>
      <c r="C39" s="233"/>
      <c r="D39" s="228"/>
      <c r="E39" s="309"/>
      <c r="F39" s="310"/>
    </row>
    <row r="40" spans="1:6" s="177" customFormat="1" x14ac:dyDescent="0.2">
      <c r="A40" s="233"/>
      <c r="B40" s="233"/>
      <c r="C40" s="233"/>
      <c r="D40" s="228"/>
      <c r="E40" s="309"/>
      <c r="F40" s="310"/>
    </row>
    <row r="41" spans="1:6" s="177" customFormat="1" x14ac:dyDescent="0.2">
      <c r="A41" s="233">
        <v>1.9</v>
      </c>
      <c r="B41" s="233" t="s">
        <v>1783</v>
      </c>
      <c r="C41" s="233" t="s">
        <v>1768</v>
      </c>
      <c r="D41" s="228">
        <v>1</v>
      </c>
      <c r="E41" s="309"/>
      <c r="F41" s="310">
        <f>D41*E41</f>
        <v>0</v>
      </c>
    </row>
    <row r="42" spans="1:6" s="177" customFormat="1" x14ac:dyDescent="0.2">
      <c r="A42" s="233"/>
      <c r="B42" s="233" t="s">
        <v>1784</v>
      </c>
      <c r="C42" s="233"/>
      <c r="D42" s="228"/>
      <c r="E42" s="309"/>
      <c r="F42" s="310"/>
    </row>
    <row r="43" spans="1:6" s="177" customFormat="1" x14ac:dyDescent="0.2">
      <c r="A43" s="233"/>
      <c r="B43" s="233"/>
      <c r="C43" s="233"/>
      <c r="D43" s="228"/>
      <c r="E43" s="309"/>
      <c r="F43" s="310"/>
    </row>
    <row r="44" spans="1:6" s="177" customFormat="1" x14ac:dyDescent="0.2">
      <c r="A44" s="375">
        <v>1.91</v>
      </c>
      <c r="B44" s="233" t="s">
        <v>1772</v>
      </c>
      <c r="C44" s="233" t="s">
        <v>1768</v>
      </c>
      <c r="D44" s="228">
        <v>1</v>
      </c>
      <c r="E44" s="309"/>
      <c r="F44" s="310">
        <f>D44*E44</f>
        <v>0</v>
      </c>
    </row>
    <row r="45" spans="1:6" s="177" customFormat="1" x14ac:dyDescent="0.2">
      <c r="A45" s="233"/>
      <c r="B45" s="233" t="s">
        <v>1784</v>
      </c>
      <c r="C45" s="233"/>
      <c r="D45" s="228"/>
      <c r="E45" s="309"/>
      <c r="F45" s="310"/>
    </row>
    <row r="46" spans="1:6" s="177" customFormat="1" x14ac:dyDescent="0.2">
      <c r="A46" s="233"/>
      <c r="B46" s="233"/>
      <c r="C46" s="233"/>
      <c r="D46" s="228"/>
      <c r="E46" s="309"/>
      <c r="F46" s="310"/>
    </row>
    <row r="47" spans="1:6" s="177" customFormat="1" x14ac:dyDescent="0.2">
      <c r="A47" s="375">
        <v>1.92</v>
      </c>
      <c r="B47" s="233" t="s">
        <v>1785</v>
      </c>
      <c r="C47" s="233" t="s">
        <v>1768</v>
      </c>
      <c r="D47" s="228">
        <v>1</v>
      </c>
      <c r="E47" s="309"/>
      <c r="F47" s="310">
        <f>D47*E47</f>
        <v>0</v>
      </c>
    </row>
    <row r="48" spans="1:6" s="177" customFormat="1" x14ac:dyDescent="0.2">
      <c r="A48" s="233"/>
      <c r="B48" s="233" t="s">
        <v>1786</v>
      </c>
      <c r="C48" s="233"/>
      <c r="D48" s="228"/>
      <c r="E48" s="309"/>
      <c r="F48" s="310"/>
    </row>
    <row r="49" spans="1:6" s="177" customFormat="1" x14ac:dyDescent="0.2">
      <c r="A49" s="233"/>
      <c r="B49" s="346" t="s">
        <v>1787</v>
      </c>
      <c r="C49" s="245"/>
      <c r="D49" s="229"/>
      <c r="E49" s="230"/>
      <c r="F49" s="231">
        <f>SUM(F14:F48)</f>
        <v>0</v>
      </c>
    </row>
    <row r="50" spans="1:6" s="177" customFormat="1" x14ac:dyDescent="0.2">
      <c r="A50" s="233"/>
      <c r="B50" s="233"/>
      <c r="C50" s="233"/>
      <c r="D50" s="228"/>
      <c r="E50" s="309"/>
      <c r="F50" s="310"/>
    </row>
    <row r="51" spans="1:6" s="177" customFormat="1" x14ac:dyDescent="0.2">
      <c r="A51" s="233"/>
      <c r="B51" s="233"/>
      <c r="C51" s="233"/>
      <c r="D51" s="228"/>
      <c r="E51" s="309"/>
      <c r="F51" s="310"/>
    </row>
    <row r="52" spans="1:6" s="177" customFormat="1" x14ac:dyDescent="0.2">
      <c r="A52" s="241"/>
      <c r="B52" s="233"/>
      <c r="C52" s="233"/>
      <c r="D52" s="228"/>
      <c r="E52" s="309"/>
      <c r="F52" s="309"/>
    </row>
    <row r="53" spans="1:6" s="177" customFormat="1" x14ac:dyDescent="0.2">
      <c r="A53" s="344"/>
      <c r="B53" s="342" t="s">
        <v>1819</v>
      </c>
      <c r="C53" s="233"/>
      <c r="D53" s="228"/>
      <c r="E53" s="309"/>
      <c r="F53" s="343"/>
    </row>
    <row r="54" spans="1:6" s="177" customFormat="1" x14ac:dyDescent="0.2">
      <c r="A54" s="344"/>
      <c r="B54" s="342"/>
      <c r="C54" s="233"/>
      <c r="D54" s="228"/>
      <c r="E54" s="309"/>
      <c r="F54" s="343"/>
    </row>
    <row r="55" spans="1:6" s="177" customFormat="1" x14ac:dyDescent="0.2">
      <c r="A55" s="233">
        <v>2.1</v>
      </c>
      <c r="B55" s="233" t="s">
        <v>1789</v>
      </c>
      <c r="C55" s="233" t="s">
        <v>1768</v>
      </c>
      <c r="D55" s="228">
        <v>1</v>
      </c>
      <c r="E55" s="309"/>
      <c r="F55" s="310">
        <f>D55*E55</f>
        <v>0</v>
      </c>
    </row>
    <row r="56" spans="1:6" s="177" customFormat="1" x14ac:dyDescent="0.2">
      <c r="A56" s="233"/>
      <c r="B56" s="233" t="s">
        <v>1790</v>
      </c>
      <c r="C56" s="233"/>
      <c r="D56" s="228"/>
      <c r="E56" s="309"/>
      <c r="F56" s="310"/>
    </row>
    <row r="57" spans="1:6" s="177" customFormat="1" x14ac:dyDescent="0.2">
      <c r="A57" s="344"/>
      <c r="B57" s="342"/>
      <c r="C57" s="233"/>
      <c r="D57" s="228"/>
      <c r="E57" s="309"/>
      <c r="F57" s="343"/>
    </row>
    <row r="58" spans="1:6" s="177" customFormat="1" x14ac:dyDescent="0.2">
      <c r="A58" s="233">
        <v>2.2000000000000002</v>
      </c>
      <c r="B58" s="233" t="s">
        <v>1791</v>
      </c>
      <c r="C58" s="233" t="s">
        <v>1768</v>
      </c>
      <c r="D58" s="228">
        <v>1</v>
      </c>
      <c r="E58" s="309"/>
      <c r="F58" s="310">
        <f>D58*E58</f>
        <v>0</v>
      </c>
    </row>
    <row r="59" spans="1:6" s="177" customFormat="1" x14ac:dyDescent="0.2">
      <c r="A59" s="233"/>
      <c r="B59" s="233" t="s">
        <v>1792</v>
      </c>
      <c r="C59" s="233"/>
      <c r="D59" s="228"/>
      <c r="E59" s="309"/>
      <c r="F59" s="310"/>
    </row>
    <row r="60" spans="1:6" s="177" customFormat="1" x14ac:dyDescent="0.2">
      <c r="A60" s="344"/>
      <c r="B60" s="342"/>
      <c r="C60" s="233"/>
      <c r="D60" s="228"/>
      <c r="E60" s="309"/>
      <c r="F60" s="343"/>
    </row>
    <row r="61" spans="1:6" s="177" customFormat="1" x14ac:dyDescent="0.2">
      <c r="A61" s="233">
        <v>2.2999999999999998</v>
      </c>
      <c r="B61" s="233" t="s">
        <v>1793</v>
      </c>
      <c r="C61" s="233" t="s">
        <v>1768</v>
      </c>
      <c r="D61" s="228">
        <v>1</v>
      </c>
      <c r="E61" s="309"/>
      <c r="F61" s="310">
        <f>D61*E61</f>
        <v>0</v>
      </c>
    </row>
    <row r="62" spans="1:6" s="177" customFormat="1" x14ac:dyDescent="0.2">
      <c r="A62" s="233"/>
      <c r="B62" s="233" t="s">
        <v>1794</v>
      </c>
      <c r="C62" s="233"/>
      <c r="D62" s="228"/>
      <c r="E62" s="309"/>
      <c r="F62" s="310"/>
    </row>
    <row r="63" spans="1:6" s="177" customFormat="1" x14ac:dyDescent="0.2">
      <c r="A63" s="241"/>
      <c r="B63" s="233"/>
      <c r="C63" s="233"/>
      <c r="D63" s="228"/>
      <c r="E63" s="309"/>
      <c r="F63" s="343"/>
    </row>
    <row r="64" spans="1:6" s="177" customFormat="1" ht="14.25" customHeight="1" x14ac:dyDescent="0.2">
      <c r="A64" s="233">
        <v>2.4</v>
      </c>
      <c r="B64" s="233" t="s">
        <v>1795</v>
      </c>
      <c r="C64" s="233" t="s">
        <v>1768</v>
      </c>
      <c r="D64" s="228">
        <v>1</v>
      </c>
      <c r="E64" s="309"/>
      <c r="F64" s="310">
        <f>D64*E64</f>
        <v>0</v>
      </c>
    </row>
    <row r="65" spans="1:6" s="177" customFormat="1" x14ac:dyDescent="0.2">
      <c r="A65" s="233"/>
      <c r="B65" s="233" t="s">
        <v>2083</v>
      </c>
      <c r="C65" s="233"/>
      <c r="D65" s="228"/>
      <c r="E65" s="309"/>
      <c r="F65" s="310"/>
    </row>
    <row r="66" spans="1:6" s="177" customFormat="1" x14ac:dyDescent="0.2">
      <c r="A66" s="344"/>
      <c r="B66" s="233" t="s">
        <v>1797</v>
      </c>
      <c r="C66" s="233"/>
      <c r="D66" s="228"/>
      <c r="E66" s="309"/>
      <c r="F66" s="343"/>
    </row>
    <row r="67" spans="1:6" s="177" customFormat="1" x14ac:dyDescent="0.2">
      <c r="A67" s="344"/>
      <c r="B67" s="233"/>
      <c r="C67" s="233"/>
      <c r="D67" s="228"/>
      <c r="E67" s="309"/>
      <c r="F67" s="343"/>
    </row>
    <row r="68" spans="1:6" s="177" customFormat="1" x14ac:dyDescent="0.2">
      <c r="A68" s="233">
        <v>2.5</v>
      </c>
      <c r="B68" s="233" t="s">
        <v>1798</v>
      </c>
      <c r="C68" s="233" t="s">
        <v>1768</v>
      </c>
      <c r="D68" s="228">
        <v>1</v>
      </c>
      <c r="E68" s="309"/>
      <c r="F68" s="310">
        <f>D68*E68</f>
        <v>0</v>
      </c>
    </row>
    <row r="69" spans="1:6" s="177" customFormat="1" x14ac:dyDescent="0.2">
      <c r="A69" s="233"/>
      <c r="B69" s="233" t="s">
        <v>1799</v>
      </c>
      <c r="C69" s="233"/>
      <c r="D69" s="228"/>
      <c r="E69" s="309"/>
      <c r="F69" s="310"/>
    </row>
    <row r="70" spans="1:6" s="177" customFormat="1" x14ac:dyDescent="0.2">
      <c r="A70" s="344"/>
      <c r="B70" s="233" t="s">
        <v>1800</v>
      </c>
      <c r="C70" s="233"/>
      <c r="D70" s="228"/>
      <c r="E70" s="309"/>
      <c r="F70" s="343"/>
    </row>
    <row r="71" spans="1:6" s="177" customFormat="1" x14ac:dyDescent="0.2">
      <c r="A71" s="344"/>
      <c r="B71" s="233"/>
      <c r="C71" s="233"/>
      <c r="D71" s="228"/>
      <c r="E71" s="309"/>
      <c r="F71" s="343"/>
    </row>
    <row r="72" spans="1:6" s="177" customFormat="1" x14ac:dyDescent="0.2">
      <c r="A72" s="233">
        <v>2.6</v>
      </c>
      <c r="B72" s="233" t="s">
        <v>1801</v>
      </c>
      <c r="C72" s="233" t="s">
        <v>1768</v>
      </c>
      <c r="D72" s="228">
        <v>1</v>
      </c>
      <c r="E72" s="309"/>
      <c r="F72" s="310">
        <f>D72*E72</f>
        <v>0</v>
      </c>
    </row>
    <row r="73" spans="1:6" s="177" customFormat="1" x14ac:dyDescent="0.2">
      <c r="A73" s="233"/>
      <c r="B73" s="233" t="s">
        <v>1796</v>
      </c>
      <c r="C73" s="233"/>
      <c r="D73" s="228"/>
      <c r="E73" s="309"/>
      <c r="F73" s="310"/>
    </row>
    <row r="74" spans="1:6" s="177" customFormat="1" x14ac:dyDescent="0.2">
      <c r="A74" s="233"/>
      <c r="B74" s="233"/>
      <c r="C74" s="233"/>
      <c r="D74" s="228"/>
      <c r="E74" s="309"/>
      <c r="F74" s="310"/>
    </row>
    <row r="75" spans="1:6" s="177" customFormat="1" x14ac:dyDescent="0.2">
      <c r="A75" s="233">
        <v>2.7</v>
      </c>
      <c r="B75" s="233" t="s">
        <v>2082</v>
      </c>
      <c r="C75" s="233" t="s">
        <v>1768</v>
      </c>
      <c r="D75" s="228">
        <v>1</v>
      </c>
      <c r="E75" s="309"/>
      <c r="F75" s="310">
        <f>D75*E75</f>
        <v>0</v>
      </c>
    </row>
    <row r="76" spans="1:6" s="177" customFormat="1" x14ac:dyDescent="0.2">
      <c r="A76" s="233"/>
      <c r="B76" s="233" t="s">
        <v>1786</v>
      </c>
      <c r="C76" s="233"/>
      <c r="D76" s="228"/>
      <c r="E76" s="309"/>
      <c r="F76" s="310"/>
    </row>
    <row r="77" spans="1:6" s="177" customFormat="1" x14ac:dyDescent="0.2">
      <c r="A77" s="241"/>
      <c r="B77" s="346" t="s">
        <v>1802</v>
      </c>
      <c r="C77" s="245"/>
      <c r="D77" s="229"/>
      <c r="E77" s="230"/>
      <c r="F77" s="231">
        <f>SUM(F55:F76)</f>
        <v>0</v>
      </c>
    </row>
    <row r="78" spans="1:6" s="177" customFormat="1" x14ac:dyDescent="0.2">
      <c r="A78" s="241"/>
      <c r="B78" s="342"/>
      <c r="C78" s="227"/>
      <c r="D78" s="235"/>
      <c r="E78" s="233"/>
      <c r="F78" s="234"/>
    </row>
    <row r="79" spans="1:6" s="177" customFormat="1" x14ac:dyDescent="0.2">
      <c r="A79" s="241"/>
      <c r="B79" s="342"/>
      <c r="C79" s="227"/>
      <c r="D79" s="235"/>
      <c r="E79" s="233"/>
      <c r="F79" s="234"/>
    </row>
    <row r="80" spans="1:6" s="177" customFormat="1" x14ac:dyDescent="0.2">
      <c r="A80" s="241"/>
      <c r="B80" s="342"/>
      <c r="C80" s="227"/>
      <c r="D80" s="235"/>
      <c r="E80" s="233"/>
      <c r="F80" s="234"/>
    </row>
    <row r="81" spans="1:6" s="177" customFormat="1" x14ac:dyDescent="0.2">
      <c r="A81" s="241"/>
      <c r="B81" s="342" t="s">
        <v>1820</v>
      </c>
      <c r="C81" s="227"/>
      <c r="D81" s="235"/>
      <c r="E81" s="233"/>
      <c r="F81" s="234"/>
    </row>
    <row r="82" spans="1:6" s="177" customFormat="1" x14ac:dyDescent="0.2">
      <c r="A82" s="241"/>
      <c r="B82" s="342"/>
      <c r="C82" s="227"/>
      <c r="D82" s="235"/>
      <c r="E82" s="233"/>
      <c r="F82" s="234"/>
    </row>
    <row r="83" spans="1:6" s="177" customFormat="1" x14ac:dyDescent="0.2">
      <c r="A83" s="233">
        <v>3.1</v>
      </c>
      <c r="B83" s="233" t="s">
        <v>1822</v>
      </c>
      <c r="C83" s="233" t="s">
        <v>1768</v>
      </c>
      <c r="D83" s="228">
        <v>1</v>
      </c>
      <c r="E83" s="309"/>
      <c r="F83" s="310">
        <f>D83*E83</f>
        <v>0</v>
      </c>
    </row>
    <row r="84" spans="1:6" s="177" customFormat="1" x14ac:dyDescent="0.2">
      <c r="A84" s="233"/>
      <c r="B84" s="233" t="s">
        <v>1804</v>
      </c>
      <c r="C84" s="233"/>
      <c r="D84" s="228"/>
      <c r="E84" s="309"/>
      <c r="F84" s="310"/>
    </row>
    <row r="85" spans="1:6" s="177" customFormat="1" x14ac:dyDescent="0.2">
      <c r="A85" s="344"/>
      <c r="B85" s="233" t="s">
        <v>1805</v>
      </c>
      <c r="C85" s="233"/>
      <c r="D85" s="228"/>
      <c r="E85" s="309"/>
      <c r="F85" s="343"/>
    </row>
    <row r="86" spans="1:6" s="177" customFormat="1" x14ac:dyDescent="0.2">
      <c r="A86" s="241"/>
      <c r="B86" s="342"/>
      <c r="C86" s="227"/>
      <c r="D86" s="235"/>
      <c r="E86" s="233"/>
      <c r="F86" s="234"/>
    </row>
    <row r="87" spans="1:6" s="177" customFormat="1" x14ac:dyDescent="0.2">
      <c r="A87" s="233">
        <v>3.2</v>
      </c>
      <c r="B87" s="233" t="s">
        <v>1806</v>
      </c>
      <c r="C87" s="233" t="s">
        <v>1768</v>
      </c>
      <c r="D87" s="228">
        <v>1</v>
      </c>
      <c r="E87" s="309"/>
      <c r="F87" s="310">
        <f>D87*E87</f>
        <v>0</v>
      </c>
    </row>
    <row r="88" spans="1:6" s="177" customFormat="1" x14ac:dyDescent="0.2">
      <c r="A88" s="233"/>
      <c r="B88" s="233" t="s">
        <v>1782</v>
      </c>
      <c r="C88" s="233"/>
      <c r="D88" s="228"/>
      <c r="E88" s="309"/>
      <c r="F88" s="310"/>
    </row>
    <row r="89" spans="1:6" s="177" customFormat="1" x14ac:dyDescent="0.2">
      <c r="A89" s="241"/>
      <c r="B89" s="346" t="s">
        <v>1807</v>
      </c>
      <c r="C89" s="245"/>
      <c r="D89" s="229"/>
      <c r="E89" s="230"/>
      <c r="F89" s="231">
        <f>SUM(F83:F88)</f>
        <v>0</v>
      </c>
    </row>
    <row r="90" spans="1:6" s="177" customFormat="1" x14ac:dyDescent="0.2">
      <c r="A90" s="241"/>
      <c r="B90" s="342"/>
      <c r="C90" s="227"/>
      <c r="D90" s="235"/>
      <c r="E90" s="233"/>
      <c r="F90" s="234"/>
    </row>
    <row r="91" spans="1:6" s="177" customFormat="1" x14ac:dyDescent="0.2">
      <c r="A91" s="241"/>
      <c r="B91" s="342"/>
      <c r="C91" s="227"/>
      <c r="D91" s="235"/>
      <c r="E91" s="233"/>
      <c r="F91" s="234"/>
    </row>
    <row r="92" spans="1:6" s="177" customFormat="1" x14ac:dyDescent="0.2">
      <c r="A92" s="241"/>
      <c r="B92" s="342"/>
      <c r="C92" s="227"/>
      <c r="D92" s="235"/>
      <c r="E92" s="233"/>
      <c r="F92" s="234"/>
    </row>
    <row r="93" spans="1:6" s="177" customFormat="1" x14ac:dyDescent="0.2">
      <c r="A93" s="241"/>
      <c r="B93" s="342" t="s">
        <v>1821</v>
      </c>
      <c r="C93" s="227"/>
      <c r="D93" s="235"/>
      <c r="E93" s="233"/>
      <c r="F93" s="234"/>
    </row>
    <row r="94" spans="1:6" s="177" customFormat="1" x14ac:dyDescent="0.2">
      <c r="A94" s="241"/>
      <c r="B94" s="342"/>
      <c r="C94" s="227"/>
      <c r="D94" s="235"/>
      <c r="E94" s="233"/>
      <c r="F94" s="234"/>
    </row>
    <row r="95" spans="1:6" s="177" customFormat="1" x14ac:dyDescent="0.2">
      <c r="A95" s="233">
        <v>4.0999999999999996</v>
      </c>
      <c r="B95" s="233" t="s">
        <v>1809</v>
      </c>
      <c r="C95" s="233" t="s">
        <v>1768</v>
      </c>
      <c r="D95" s="228">
        <v>5</v>
      </c>
      <c r="E95" s="309"/>
      <c r="F95" s="310">
        <f>D95*E95</f>
        <v>0</v>
      </c>
    </row>
    <row r="96" spans="1:6" s="177" customFormat="1" x14ac:dyDescent="0.2">
      <c r="A96" s="344"/>
      <c r="B96" s="233" t="s">
        <v>1810</v>
      </c>
      <c r="C96" s="233"/>
      <c r="D96" s="228"/>
      <c r="E96" s="309"/>
      <c r="F96" s="343"/>
    </row>
    <row r="97" spans="1:6" s="177" customFormat="1" x14ac:dyDescent="0.2">
      <c r="A97" s="241"/>
      <c r="B97" s="346" t="s">
        <v>1811</v>
      </c>
      <c r="C97" s="245"/>
      <c r="D97" s="229"/>
      <c r="E97" s="230"/>
      <c r="F97" s="231">
        <f>SUM(F94:F96)</f>
        <v>0</v>
      </c>
    </row>
    <row r="98" spans="1:6" s="177" customFormat="1" x14ac:dyDescent="0.2">
      <c r="A98" s="241"/>
      <c r="B98" s="342"/>
      <c r="C98" s="227"/>
      <c r="D98" s="235"/>
      <c r="E98" s="233"/>
      <c r="F98" s="234"/>
    </row>
    <row r="99" spans="1:6" s="177" customFormat="1" x14ac:dyDescent="0.2">
      <c r="A99" s="241"/>
      <c r="B99" s="342"/>
      <c r="C99" s="227"/>
      <c r="D99" s="235"/>
      <c r="E99" s="233"/>
      <c r="F99" s="234"/>
    </row>
    <row r="100" spans="1:6" s="177" customFormat="1" x14ac:dyDescent="0.2">
      <c r="A100" s="241"/>
      <c r="B100" s="342" t="s">
        <v>1812</v>
      </c>
      <c r="C100" s="233"/>
      <c r="D100" s="228"/>
      <c r="E100" s="309"/>
      <c r="F100" s="310"/>
    </row>
    <row r="101" spans="1:6" s="177" customFormat="1" x14ac:dyDescent="0.2">
      <c r="A101" s="241"/>
      <c r="B101" s="342"/>
      <c r="C101" s="233"/>
      <c r="D101" s="228"/>
      <c r="E101" s="309"/>
      <c r="F101" s="310"/>
    </row>
    <row r="102" spans="1:6" s="177" customFormat="1" x14ac:dyDescent="0.2">
      <c r="A102" s="233">
        <v>5.0999999999999996</v>
      </c>
      <c r="B102" s="233" t="s">
        <v>1813</v>
      </c>
      <c r="C102" s="233" t="s">
        <v>1768</v>
      </c>
      <c r="D102" s="228">
        <v>1</v>
      </c>
      <c r="E102" s="309"/>
      <c r="F102" s="310">
        <f>D102*E102</f>
        <v>0</v>
      </c>
    </row>
    <row r="103" spans="1:6" s="177" customFormat="1" x14ac:dyDescent="0.2">
      <c r="A103" s="241"/>
      <c r="B103" s="342"/>
      <c r="C103" s="233"/>
      <c r="D103" s="228"/>
      <c r="E103" s="309"/>
      <c r="F103" s="310"/>
    </row>
    <row r="104" spans="1:6" s="177" customFormat="1" x14ac:dyDescent="0.2">
      <c r="A104" s="233">
        <v>5.2</v>
      </c>
      <c r="B104" s="233" t="s">
        <v>1814</v>
      </c>
      <c r="C104" s="233" t="s">
        <v>1768</v>
      </c>
      <c r="D104" s="228">
        <v>1</v>
      </c>
      <c r="E104" s="309"/>
      <c r="F104" s="310">
        <f>D104*E104</f>
        <v>0</v>
      </c>
    </row>
    <row r="105" spans="1:6" s="177" customFormat="1" x14ac:dyDescent="0.2">
      <c r="A105" s="232"/>
      <c r="B105" s="346" t="s">
        <v>1815</v>
      </c>
      <c r="C105" s="245"/>
      <c r="D105" s="229"/>
      <c r="E105" s="230"/>
      <c r="F105" s="231">
        <f>SUM(F102:F104)</f>
        <v>0</v>
      </c>
    </row>
    <row r="106" spans="1:6" s="177" customFormat="1" x14ac:dyDescent="0.2">
      <c r="A106" s="232"/>
      <c r="B106" s="232"/>
      <c r="C106" s="232"/>
      <c r="D106" s="232"/>
      <c r="E106" s="232"/>
      <c r="F106" s="232"/>
    </row>
    <row r="107" spans="1:6" s="177" customFormat="1" x14ac:dyDescent="0.2">
      <c r="A107" s="232"/>
      <c r="B107" s="232"/>
      <c r="C107" s="232"/>
      <c r="D107" s="232"/>
      <c r="E107" s="232"/>
      <c r="F107" s="232"/>
    </row>
    <row r="108" spans="1:6" s="177" customFormat="1" x14ac:dyDescent="0.2">
      <c r="A108" s="232"/>
      <c r="B108" s="232"/>
      <c r="C108" s="232"/>
      <c r="D108" s="232"/>
      <c r="E108" s="232"/>
      <c r="F108" s="232"/>
    </row>
    <row r="109" spans="1:6" s="177" customFormat="1" x14ac:dyDescent="0.2">
      <c r="A109" s="232"/>
      <c r="B109" s="232"/>
      <c r="C109" s="232"/>
      <c r="D109" s="232"/>
      <c r="E109" s="232"/>
      <c r="F109" s="232"/>
    </row>
    <row r="110" spans="1:6" s="177" customFormat="1" x14ac:dyDescent="0.2">
      <c r="A110" s="233"/>
      <c r="B110" s="361" t="s">
        <v>1816</v>
      </c>
      <c r="C110" s="241"/>
      <c r="D110" s="254"/>
      <c r="E110" s="356"/>
      <c r="F110" s="356"/>
    </row>
    <row r="111" spans="1:6" s="177" customFormat="1" x14ac:dyDescent="0.2">
      <c r="A111" s="241"/>
      <c r="B111" s="362" t="s">
        <v>1817</v>
      </c>
      <c r="C111" s="241"/>
      <c r="D111" s="254"/>
      <c r="E111" s="356"/>
      <c r="F111" s="356"/>
    </row>
    <row r="112" spans="1:6" s="177" customFormat="1" x14ac:dyDescent="0.2">
      <c r="A112" s="241"/>
      <c r="B112" s="210"/>
      <c r="C112" s="241"/>
      <c r="D112" s="254"/>
      <c r="E112" s="356"/>
      <c r="F112" s="356"/>
    </row>
    <row r="113" spans="1:6" s="177" customFormat="1" x14ac:dyDescent="0.2">
      <c r="A113" s="241"/>
      <c r="B113" s="342" t="s">
        <v>1766</v>
      </c>
      <c r="C113" s="241"/>
      <c r="D113" s="376"/>
      <c r="E113" s="356"/>
      <c r="F113" s="343">
        <f>F49</f>
        <v>0</v>
      </c>
    </row>
    <row r="114" spans="1:6" s="177" customFormat="1" x14ac:dyDescent="0.2">
      <c r="A114" s="241"/>
      <c r="B114" s="342" t="s">
        <v>1788</v>
      </c>
      <c r="C114" s="241"/>
      <c r="D114" s="376"/>
      <c r="E114" s="356"/>
      <c r="F114" s="343">
        <f>F77</f>
        <v>0</v>
      </c>
    </row>
    <row r="115" spans="1:6" s="177" customFormat="1" x14ac:dyDescent="0.2">
      <c r="A115" s="241"/>
      <c r="B115" s="342" t="s">
        <v>1803</v>
      </c>
      <c r="C115" s="241"/>
      <c r="D115" s="377"/>
      <c r="E115" s="356"/>
      <c r="F115" s="343">
        <f>F89</f>
        <v>0</v>
      </c>
    </row>
    <row r="116" spans="1:6" s="177" customFormat="1" x14ac:dyDescent="0.2">
      <c r="A116" s="241"/>
      <c r="B116" s="342" t="s">
        <v>1808</v>
      </c>
      <c r="C116" s="241"/>
      <c r="D116" s="376"/>
      <c r="E116" s="356"/>
      <c r="F116" s="343">
        <f>F97</f>
        <v>0</v>
      </c>
    </row>
    <row r="117" spans="1:6" s="177" customFormat="1" ht="13.5" thickBot="1" x14ac:dyDescent="0.25">
      <c r="A117" s="241"/>
      <c r="B117" s="342" t="s">
        <v>1812</v>
      </c>
      <c r="C117" s="241"/>
      <c r="D117" s="376"/>
      <c r="E117" s="356"/>
      <c r="F117" s="343">
        <f>F105</f>
        <v>0</v>
      </c>
    </row>
    <row r="118" spans="1:6" s="177" customFormat="1" ht="13.5" thickBot="1" x14ac:dyDescent="0.25">
      <c r="A118" s="241"/>
      <c r="B118" s="363" t="s">
        <v>280</v>
      </c>
      <c r="C118" s="378"/>
      <c r="D118" s="379"/>
      <c r="E118" s="380"/>
      <c r="F118" s="366">
        <f>SUM(F113:F117)</f>
        <v>0</v>
      </c>
    </row>
    <row r="119" spans="1:6" s="177" customFormat="1" x14ac:dyDescent="0.2">
      <c r="A119" s="241"/>
      <c r="B119" s="210"/>
      <c r="C119" s="241"/>
      <c r="D119" s="254"/>
      <c r="E119" s="356"/>
      <c r="F119" s="356"/>
    </row>
    <row r="120" spans="1:6" s="177" customFormat="1" x14ac:dyDescent="0.2">
      <c r="A120" s="233"/>
      <c r="B120" s="344"/>
      <c r="C120" s="241"/>
      <c r="D120" s="377"/>
      <c r="E120" s="356"/>
      <c r="F120" s="356"/>
    </row>
    <row r="121" spans="1:6" s="177" customFormat="1" x14ac:dyDescent="0.2">
      <c r="A121" s="233"/>
      <c r="B121" s="344"/>
      <c r="C121" s="241"/>
      <c r="D121" s="377"/>
      <c r="E121" s="356"/>
      <c r="F121" s="356"/>
    </row>
    <row r="122" spans="1:6" s="177" customFormat="1" x14ac:dyDescent="0.2">
      <c r="A122" s="233"/>
      <c r="B122" s="344"/>
      <c r="C122" s="241"/>
      <c r="D122" s="377"/>
      <c r="E122" s="356"/>
      <c r="F122" s="356"/>
    </row>
    <row r="123" spans="1:6" s="177" customFormat="1" x14ac:dyDescent="0.2">
      <c r="A123" s="233"/>
      <c r="B123" s="344"/>
      <c r="C123" s="241"/>
      <c r="D123" s="377"/>
      <c r="E123" s="356"/>
      <c r="F123" s="356"/>
    </row>
    <row r="124" spans="1:6" s="177" customFormat="1" x14ac:dyDescent="0.2">
      <c r="A124" s="233"/>
      <c r="B124" s="344"/>
      <c r="C124" s="241"/>
      <c r="D124" s="377"/>
      <c r="E124" s="356"/>
      <c r="F124" s="356"/>
    </row>
    <row r="125" spans="1:6" s="177" customFormat="1" x14ac:dyDescent="0.2">
      <c r="A125" s="233"/>
      <c r="B125" s="344"/>
      <c r="C125" s="241"/>
      <c r="D125" s="377"/>
      <c r="E125" s="356"/>
      <c r="F125" s="356"/>
    </row>
    <row r="126" spans="1:6" s="177" customFormat="1" x14ac:dyDescent="0.2">
      <c r="A126" s="233"/>
      <c r="B126" s="344"/>
      <c r="C126" s="241"/>
      <c r="D126" s="377"/>
      <c r="E126" s="356"/>
      <c r="F126" s="356"/>
    </row>
    <row r="127" spans="1:6" s="177" customFormat="1" x14ac:dyDescent="0.2">
      <c r="A127" s="233"/>
      <c r="B127" s="344"/>
      <c r="C127" s="241"/>
      <c r="D127" s="377"/>
      <c r="E127" s="356"/>
      <c r="F127" s="356"/>
    </row>
    <row r="128" spans="1:6" s="177" customFormat="1" x14ac:dyDescent="0.2">
      <c r="A128" s="233"/>
      <c r="B128" s="344"/>
      <c r="C128" s="241"/>
      <c r="D128" s="377"/>
      <c r="E128" s="356"/>
      <c r="F128" s="356"/>
    </row>
    <row r="129" spans="1:6" s="177" customFormat="1" x14ac:dyDescent="0.2">
      <c r="A129" s="233"/>
      <c r="B129" s="344"/>
      <c r="C129" s="241"/>
      <c r="D129" s="377"/>
      <c r="E129" s="356"/>
      <c r="F129" s="356"/>
    </row>
    <row r="130" spans="1:6" s="177" customFormat="1" x14ac:dyDescent="0.2">
      <c r="A130" s="233"/>
      <c r="B130" s="344"/>
      <c r="C130" s="241"/>
      <c r="D130" s="377"/>
      <c r="E130" s="356"/>
      <c r="F130" s="356"/>
    </row>
    <row r="131" spans="1:6" s="177" customFormat="1" x14ac:dyDescent="0.2">
      <c r="A131" s="233"/>
      <c r="B131" s="344"/>
      <c r="C131" s="241"/>
      <c r="D131" s="377"/>
      <c r="E131" s="356"/>
      <c r="F131" s="356"/>
    </row>
    <row r="132" spans="1:6" s="177" customFormat="1" x14ac:dyDescent="0.2">
      <c r="A132" s="233"/>
      <c r="B132" s="210"/>
      <c r="C132" s="241"/>
      <c r="D132" s="377"/>
      <c r="E132" s="356"/>
      <c r="F132" s="356"/>
    </row>
    <row r="133" spans="1:6" s="177" customFormat="1" x14ac:dyDescent="0.2">
      <c r="A133" s="233"/>
      <c r="B133" s="344"/>
      <c r="C133" s="241"/>
      <c r="D133" s="377"/>
      <c r="E133" s="356"/>
      <c r="F133" s="356"/>
    </row>
    <row r="134" spans="1:6" s="177" customFormat="1" x14ac:dyDescent="0.2">
      <c r="A134" s="233"/>
      <c r="B134" s="344"/>
      <c r="C134" s="241"/>
      <c r="D134" s="377"/>
      <c r="E134" s="356"/>
      <c r="F134" s="356"/>
    </row>
    <row r="135" spans="1:6" s="177" customFormat="1" x14ac:dyDescent="0.2">
      <c r="A135" s="233"/>
      <c r="B135" s="344"/>
      <c r="C135" s="241"/>
      <c r="D135" s="377"/>
      <c r="E135" s="356"/>
      <c r="F135" s="356"/>
    </row>
    <row r="136" spans="1:6" s="177" customFormat="1" x14ac:dyDescent="0.2">
      <c r="A136" s="233"/>
      <c r="B136" s="344"/>
      <c r="C136" s="241"/>
      <c r="D136" s="377"/>
      <c r="E136" s="356"/>
      <c r="F136" s="356"/>
    </row>
    <row r="137" spans="1:6" s="177" customFormat="1" x14ac:dyDescent="0.2">
      <c r="A137" s="233"/>
      <c r="B137" s="344"/>
      <c r="C137" s="241"/>
      <c r="D137" s="377"/>
      <c r="E137" s="356"/>
      <c r="F137" s="356"/>
    </row>
    <row r="138" spans="1:6" s="177" customFormat="1" x14ac:dyDescent="0.2">
      <c r="A138" s="233"/>
      <c r="B138" s="344"/>
      <c r="C138" s="241"/>
      <c r="D138" s="377"/>
      <c r="E138" s="356"/>
      <c r="F138" s="356"/>
    </row>
    <row r="139" spans="1:6" s="177" customFormat="1" x14ac:dyDescent="0.2">
      <c r="A139" s="233"/>
      <c r="B139" s="362"/>
      <c r="C139" s="233"/>
      <c r="D139" s="249"/>
      <c r="E139" s="309"/>
      <c r="F139" s="309"/>
    </row>
    <row r="140" spans="1:6" s="177" customFormat="1" x14ac:dyDescent="0.2">
      <c r="A140" s="233"/>
      <c r="B140" s="362"/>
      <c r="C140" s="233"/>
      <c r="D140" s="249"/>
      <c r="E140" s="309"/>
      <c r="F140" s="309"/>
    </row>
    <row r="141" spans="1:6" s="177" customFormat="1" x14ac:dyDescent="0.2">
      <c r="A141" s="233"/>
      <c r="B141" s="187"/>
      <c r="C141" s="233"/>
      <c r="D141" s="253"/>
      <c r="E141" s="309"/>
      <c r="F141" s="309"/>
    </row>
    <row r="142" spans="1:6" s="177" customFormat="1" x14ac:dyDescent="0.2">
      <c r="A142" s="233"/>
      <c r="B142" s="342"/>
      <c r="C142" s="233"/>
      <c r="D142" s="253"/>
      <c r="E142" s="309"/>
      <c r="F142" s="309"/>
    </row>
    <row r="143" spans="1:6" s="177" customFormat="1" x14ac:dyDescent="0.2">
      <c r="A143" s="233"/>
      <c r="B143" s="187"/>
      <c r="C143" s="233"/>
      <c r="D143" s="226"/>
      <c r="E143" s="309"/>
      <c r="F143" s="309"/>
    </row>
    <row r="144" spans="1:6" s="177" customFormat="1" x14ac:dyDescent="0.2">
      <c r="A144" s="233"/>
      <c r="B144" s="362"/>
      <c r="C144" s="233"/>
      <c r="D144" s="249"/>
      <c r="E144" s="309"/>
      <c r="F144" s="309"/>
    </row>
    <row r="145" spans="1:6" s="177" customFormat="1" x14ac:dyDescent="0.2">
      <c r="A145" s="233"/>
      <c r="B145" s="187"/>
      <c r="C145" s="233"/>
      <c r="D145" s="226"/>
      <c r="E145" s="309"/>
      <c r="F145" s="309"/>
    </row>
    <row r="146" spans="1:6" s="177" customFormat="1" x14ac:dyDescent="0.2">
      <c r="A146" s="233"/>
      <c r="B146" s="233"/>
      <c r="C146" s="233"/>
      <c r="D146" s="226"/>
      <c r="E146" s="309"/>
      <c r="F146" s="310"/>
    </row>
    <row r="147" spans="1:6" s="177" customFormat="1" x14ac:dyDescent="0.2">
      <c r="A147" s="233"/>
      <c r="B147" s="233"/>
      <c r="C147" s="233"/>
      <c r="D147" s="226"/>
      <c r="E147" s="309"/>
      <c r="F147" s="309"/>
    </row>
    <row r="148" spans="1:6" s="177" customFormat="1" x14ac:dyDescent="0.2">
      <c r="A148" s="241"/>
      <c r="B148" s="233"/>
      <c r="C148" s="233"/>
      <c r="D148" s="226"/>
      <c r="E148" s="309"/>
      <c r="F148" s="310"/>
    </row>
    <row r="149" spans="1:6" s="177" customFormat="1" x14ac:dyDescent="0.2">
      <c r="A149" s="241"/>
      <c r="B149" s="233"/>
      <c r="C149" s="233"/>
      <c r="D149" s="226"/>
      <c r="E149" s="309"/>
      <c r="F149" s="310"/>
    </row>
    <row r="150" spans="1:6" s="177" customFormat="1" x14ac:dyDescent="0.2">
      <c r="A150" s="241"/>
      <c r="B150" s="233"/>
      <c r="C150" s="233"/>
      <c r="D150" s="226"/>
      <c r="E150" s="309"/>
      <c r="F150" s="310"/>
    </row>
    <row r="151" spans="1:6" s="177" customFormat="1" x14ac:dyDescent="0.2">
      <c r="A151" s="241"/>
      <c r="B151" s="233"/>
      <c r="C151" s="233"/>
      <c r="D151" s="226"/>
      <c r="E151" s="309"/>
      <c r="F151" s="310"/>
    </row>
    <row r="152" spans="1:6" s="177" customFormat="1" x14ac:dyDescent="0.2">
      <c r="A152" s="241"/>
      <c r="B152" s="233"/>
      <c r="C152" s="233"/>
      <c r="D152" s="226"/>
      <c r="E152" s="309"/>
      <c r="F152" s="310"/>
    </row>
    <row r="153" spans="1:6" s="177" customFormat="1" x14ac:dyDescent="0.2">
      <c r="A153" s="241"/>
      <c r="B153" s="233"/>
      <c r="C153" s="241"/>
      <c r="D153" s="254"/>
      <c r="E153" s="356"/>
      <c r="F153" s="357"/>
    </row>
    <row r="154" spans="1:6" s="177" customFormat="1" x14ac:dyDescent="0.2">
      <c r="A154" s="241"/>
      <c r="B154" s="233"/>
      <c r="C154" s="233"/>
      <c r="D154" s="226"/>
      <c r="E154" s="309"/>
      <c r="F154" s="310"/>
    </row>
    <row r="155" spans="1:6" s="177" customFormat="1" x14ac:dyDescent="0.2">
      <c r="A155" s="241"/>
      <c r="B155" s="233"/>
      <c r="C155" s="233"/>
      <c r="D155" s="226"/>
      <c r="E155" s="309"/>
      <c r="F155" s="310"/>
    </row>
    <row r="156" spans="1:6" s="177" customFormat="1" x14ac:dyDescent="0.2">
      <c r="A156" s="241"/>
      <c r="B156" s="233"/>
      <c r="C156" s="233"/>
      <c r="D156" s="226"/>
      <c r="E156" s="309"/>
      <c r="F156" s="310"/>
    </row>
    <row r="157" spans="1:6" s="177" customFormat="1" x14ac:dyDescent="0.2">
      <c r="A157" s="241"/>
      <c r="B157" s="233"/>
      <c r="C157" s="233"/>
      <c r="D157" s="226"/>
      <c r="E157" s="309"/>
      <c r="F157" s="310"/>
    </row>
    <row r="158" spans="1:6" s="177" customFormat="1" x14ac:dyDescent="0.2">
      <c r="A158" s="241"/>
      <c r="B158" s="233"/>
      <c r="C158" s="233"/>
      <c r="D158" s="226"/>
      <c r="E158" s="309"/>
      <c r="F158" s="310"/>
    </row>
    <row r="159" spans="1:6" s="177" customFormat="1" x14ac:dyDescent="0.2">
      <c r="A159" s="241"/>
      <c r="B159" s="342"/>
      <c r="C159" s="227"/>
      <c r="D159" s="226"/>
      <c r="E159" s="233"/>
      <c r="F159" s="234"/>
    </row>
    <row r="160" spans="1:6" s="177" customFormat="1" x14ac:dyDescent="0.2">
      <c r="A160" s="241"/>
      <c r="B160" s="233"/>
      <c r="C160" s="241"/>
      <c r="D160" s="254"/>
      <c r="E160" s="356"/>
      <c r="F160" s="357"/>
    </row>
    <row r="161" spans="1:6" s="177" customFormat="1" x14ac:dyDescent="0.2">
      <c r="A161" s="241"/>
      <c r="B161" s="233"/>
      <c r="C161" s="241"/>
      <c r="D161" s="254"/>
      <c r="E161" s="356"/>
      <c r="F161" s="357"/>
    </row>
    <row r="162" spans="1:6" s="177" customFormat="1" x14ac:dyDescent="0.2">
      <c r="A162" s="241"/>
      <c r="B162" s="233"/>
      <c r="C162" s="241"/>
      <c r="D162" s="254"/>
      <c r="E162" s="356"/>
      <c r="F162" s="356"/>
    </row>
    <row r="163" spans="1:6" s="177" customFormat="1" x14ac:dyDescent="0.2">
      <c r="A163" s="241"/>
      <c r="B163" s="187"/>
      <c r="C163" s="241"/>
      <c r="D163" s="254"/>
      <c r="E163" s="356"/>
      <c r="F163" s="356"/>
    </row>
    <row r="164" spans="1:6" s="177" customFormat="1" x14ac:dyDescent="0.2">
      <c r="A164" s="241"/>
      <c r="B164" s="187"/>
      <c r="C164" s="241"/>
      <c r="D164" s="254"/>
      <c r="E164" s="356"/>
      <c r="F164" s="356"/>
    </row>
    <row r="165" spans="1:6" s="177" customFormat="1" x14ac:dyDescent="0.2">
      <c r="A165" s="241"/>
      <c r="B165" s="187"/>
      <c r="C165" s="241"/>
      <c r="D165" s="254"/>
      <c r="E165" s="356"/>
      <c r="F165" s="356"/>
    </row>
    <row r="166" spans="1:6" s="177" customFormat="1" x14ac:dyDescent="0.2">
      <c r="A166" s="241"/>
      <c r="B166" s="187"/>
      <c r="C166" s="241"/>
      <c r="D166" s="254"/>
      <c r="E166" s="356"/>
      <c r="F166" s="356"/>
    </row>
    <row r="167" spans="1:6" s="177" customFormat="1" x14ac:dyDescent="0.2">
      <c r="A167" s="241"/>
      <c r="B167" s="187"/>
      <c r="C167" s="233"/>
      <c r="D167" s="226"/>
      <c r="E167" s="309"/>
      <c r="F167" s="309"/>
    </row>
    <row r="168" spans="1:6" s="177" customFormat="1" x14ac:dyDescent="0.2">
      <c r="A168" s="241"/>
      <c r="B168" s="362"/>
      <c r="C168" s="233"/>
      <c r="D168" s="226"/>
      <c r="E168" s="309"/>
      <c r="F168" s="309"/>
    </row>
    <row r="169" spans="1:6" s="177" customFormat="1" x14ac:dyDescent="0.2">
      <c r="A169" s="241"/>
      <c r="B169" s="187"/>
      <c r="C169" s="233"/>
      <c r="D169" s="226"/>
      <c r="E169" s="309"/>
      <c r="F169" s="309"/>
    </row>
    <row r="170" spans="1:6" s="177" customFormat="1" x14ac:dyDescent="0.2">
      <c r="A170" s="241"/>
      <c r="B170" s="342"/>
      <c r="C170" s="233"/>
      <c r="D170" s="226"/>
      <c r="E170" s="309"/>
      <c r="F170" s="343"/>
    </row>
    <row r="171" spans="1:6" s="177" customFormat="1" x14ac:dyDescent="0.2">
      <c r="A171" s="241"/>
      <c r="B171" s="187"/>
      <c r="C171" s="233"/>
      <c r="D171" s="226"/>
      <c r="E171" s="309"/>
      <c r="F171" s="343"/>
    </row>
    <row r="172" spans="1:6" s="177" customFormat="1" x14ac:dyDescent="0.2">
      <c r="A172" s="241"/>
      <c r="B172" s="342"/>
      <c r="C172" s="233"/>
      <c r="D172" s="226"/>
      <c r="E172" s="309"/>
      <c r="F172" s="309"/>
    </row>
    <row r="173" spans="1:6" s="177" customFormat="1" x14ac:dyDescent="0.2">
      <c r="A173" s="241"/>
      <c r="B173" s="342"/>
      <c r="C173" s="233"/>
      <c r="D173" s="226"/>
      <c r="E173" s="309"/>
      <c r="F173" s="343"/>
    </row>
    <row r="174" spans="1:6" s="177" customFormat="1" x14ac:dyDescent="0.2">
      <c r="A174" s="241"/>
      <c r="B174" s="342"/>
      <c r="C174" s="233"/>
      <c r="D174" s="226"/>
      <c r="E174" s="309"/>
      <c r="F174" s="343"/>
    </row>
    <row r="175" spans="1:6" s="177" customFormat="1" x14ac:dyDescent="0.2">
      <c r="A175" s="241"/>
      <c r="B175" s="342"/>
      <c r="C175" s="233"/>
      <c r="D175" s="226"/>
      <c r="E175" s="309"/>
      <c r="F175" s="343"/>
    </row>
    <row r="176" spans="1:6" s="177" customFormat="1" x14ac:dyDescent="0.2">
      <c r="A176" s="241"/>
      <c r="B176" s="342"/>
      <c r="C176" s="233"/>
      <c r="D176" s="226"/>
      <c r="E176" s="309"/>
      <c r="F176" s="343"/>
    </row>
    <row r="177" spans="1:6" s="177" customFormat="1" x14ac:dyDescent="0.2">
      <c r="A177" s="241"/>
      <c r="B177" s="342"/>
      <c r="C177" s="233"/>
      <c r="D177" s="226"/>
      <c r="E177" s="309"/>
      <c r="F177" s="343"/>
    </row>
    <row r="178" spans="1:6" s="177" customFormat="1" x14ac:dyDescent="0.2">
      <c r="A178" s="233"/>
      <c r="B178" s="187"/>
      <c r="C178" s="233"/>
      <c r="D178" s="226"/>
      <c r="E178" s="309"/>
      <c r="F178" s="343"/>
    </row>
    <row r="179" spans="1:6" s="177" customFormat="1" x14ac:dyDescent="0.2">
      <c r="A179" s="233"/>
      <c r="B179" s="342"/>
      <c r="C179" s="233"/>
      <c r="D179" s="226"/>
      <c r="E179" s="309"/>
      <c r="F179" s="343"/>
    </row>
    <row r="180" spans="1:6" s="177" customFormat="1" x14ac:dyDescent="0.2">
      <c r="A180" s="233"/>
      <c r="B180" s="342"/>
      <c r="C180" s="233"/>
      <c r="D180" s="226"/>
      <c r="E180" s="309"/>
      <c r="F180" s="343"/>
    </row>
    <row r="181" spans="1:6" s="177" customFormat="1" x14ac:dyDescent="0.2">
      <c r="A181" s="233"/>
      <c r="B181" s="342"/>
      <c r="C181" s="233"/>
      <c r="D181" s="226"/>
      <c r="E181" s="309"/>
      <c r="F181" s="343"/>
    </row>
    <row r="182" spans="1:6" s="177" customFormat="1" x14ac:dyDescent="0.2">
      <c r="A182" s="233"/>
      <c r="B182" s="342"/>
      <c r="C182" s="233"/>
      <c r="D182" s="226"/>
      <c r="E182" s="309"/>
      <c r="F182" s="343"/>
    </row>
    <row r="183" spans="1:6" s="177" customFormat="1" x14ac:dyDescent="0.2">
      <c r="A183" s="233"/>
      <c r="B183" s="342"/>
      <c r="C183" s="233"/>
      <c r="D183" s="226"/>
      <c r="E183" s="309"/>
      <c r="F183" s="343"/>
    </row>
    <row r="184" spans="1:6" s="177" customFormat="1" x14ac:dyDescent="0.2">
      <c r="A184" s="233"/>
      <c r="B184" s="342"/>
      <c r="C184" s="233"/>
      <c r="D184" s="226"/>
      <c r="E184" s="309"/>
      <c r="F184" s="343"/>
    </row>
    <row r="185" spans="1:6" s="177" customFormat="1" x14ac:dyDescent="0.2">
      <c r="A185" s="233"/>
      <c r="B185" s="342"/>
      <c r="C185" s="233"/>
      <c r="D185" s="226"/>
      <c r="E185" s="309"/>
      <c r="F185" s="343"/>
    </row>
    <row r="186" spans="1:6" s="177" customFormat="1" x14ac:dyDescent="0.2">
      <c r="A186" s="233"/>
      <c r="B186" s="342"/>
      <c r="C186" s="233"/>
      <c r="D186" s="226"/>
      <c r="E186" s="309"/>
      <c r="F186" s="343"/>
    </row>
    <row r="187" spans="1:6" s="177" customFormat="1" x14ac:dyDescent="0.2">
      <c r="A187" s="233"/>
      <c r="B187" s="342"/>
      <c r="C187" s="233"/>
      <c r="D187" s="226"/>
      <c r="E187" s="309"/>
      <c r="F187" s="343"/>
    </row>
    <row r="188" spans="1:6" s="177" customFormat="1" x14ac:dyDescent="0.2">
      <c r="A188" s="233"/>
      <c r="B188" s="342"/>
      <c r="C188" s="233"/>
      <c r="D188" s="226"/>
      <c r="E188" s="309"/>
      <c r="F188" s="343"/>
    </row>
    <row r="189" spans="1:6" s="177" customFormat="1" x14ac:dyDescent="0.2">
      <c r="A189" s="233"/>
      <c r="B189" s="342"/>
      <c r="C189" s="233"/>
      <c r="D189" s="226"/>
      <c r="E189" s="309"/>
      <c r="F189" s="343"/>
    </row>
    <row r="190" spans="1:6" s="177" customFormat="1" x14ac:dyDescent="0.2">
      <c r="A190" s="233"/>
      <c r="B190" s="342"/>
      <c r="C190" s="233"/>
      <c r="D190" s="226"/>
      <c r="E190" s="309"/>
      <c r="F190" s="343"/>
    </row>
    <row r="191" spans="1:6" s="177" customFormat="1" x14ac:dyDescent="0.2">
      <c r="A191" s="233"/>
      <c r="B191" s="342"/>
      <c r="C191" s="233"/>
      <c r="D191" s="226"/>
      <c r="E191" s="309"/>
      <c r="F191" s="343"/>
    </row>
    <row r="192" spans="1:6" s="177" customFormat="1" x14ac:dyDescent="0.2">
      <c r="A192" s="233"/>
      <c r="B192" s="187"/>
      <c r="C192" s="233"/>
      <c r="D192" s="226"/>
      <c r="E192" s="309"/>
      <c r="F192" s="343"/>
    </row>
    <row r="193" spans="1:6" s="177" customFormat="1" x14ac:dyDescent="0.2">
      <c r="A193" s="233"/>
      <c r="B193" s="187"/>
      <c r="C193" s="241"/>
      <c r="D193" s="254"/>
      <c r="E193" s="356"/>
      <c r="F193" s="356"/>
    </row>
    <row r="194" spans="1:6" s="177" customFormat="1" x14ac:dyDescent="0.2">
      <c r="A194" s="233"/>
      <c r="B194" s="187"/>
      <c r="C194" s="241"/>
      <c r="D194" s="254"/>
      <c r="E194" s="356"/>
      <c r="F194" s="356"/>
    </row>
    <row r="195" spans="1:6" s="177" customFormat="1" x14ac:dyDescent="0.2">
      <c r="A195" s="233"/>
      <c r="B195" s="187"/>
      <c r="C195" s="241"/>
      <c r="D195" s="254"/>
      <c r="E195" s="356"/>
      <c r="F195" s="356"/>
    </row>
    <row r="196" spans="1:6" s="177" customFormat="1" x14ac:dyDescent="0.2">
      <c r="A196" s="233"/>
      <c r="B196" s="187"/>
      <c r="C196" s="241"/>
      <c r="D196" s="254"/>
      <c r="E196" s="356"/>
      <c r="F196" s="356"/>
    </row>
    <row r="197" spans="1:6" s="177" customFormat="1" x14ac:dyDescent="0.2">
      <c r="A197" s="233"/>
      <c r="B197" s="187"/>
      <c r="C197" s="241"/>
      <c r="D197" s="254"/>
      <c r="E197" s="356"/>
      <c r="F197" s="356"/>
    </row>
    <row r="198" spans="1:6" s="177" customFormat="1" x14ac:dyDescent="0.2">
      <c r="A198" s="241"/>
      <c r="B198" s="187"/>
      <c r="C198" s="241"/>
      <c r="D198" s="254"/>
      <c r="E198" s="356"/>
      <c r="F198" s="356"/>
    </row>
    <row r="199" spans="1:6" s="177" customFormat="1" x14ac:dyDescent="0.2">
      <c r="A199" s="241"/>
      <c r="B199" s="187"/>
      <c r="C199" s="241"/>
      <c r="D199" s="254"/>
      <c r="E199" s="356"/>
      <c r="F199" s="356"/>
    </row>
    <row r="200" spans="1:6" s="177" customFormat="1" x14ac:dyDescent="0.2">
      <c r="A200" s="241"/>
      <c r="B200" s="187"/>
      <c r="C200" s="241"/>
      <c r="D200" s="254"/>
      <c r="E200" s="356"/>
      <c r="F200" s="356"/>
    </row>
    <row r="201" spans="1:6" s="177" customFormat="1" x14ac:dyDescent="0.2">
      <c r="A201" s="241"/>
      <c r="B201" s="187"/>
      <c r="C201" s="241"/>
      <c r="D201" s="254"/>
      <c r="E201" s="356"/>
      <c r="F201" s="356"/>
    </row>
    <row r="202" spans="1:6" s="177" customFormat="1" x14ac:dyDescent="0.2">
      <c r="A202" s="241"/>
      <c r="B202" s="187"/>
      <c r="C202" s="241"/>
      <c r="D202" s="254"/>
      <c r="E202" s="356"/>
      <c r="F202" s="356"/>
    </row>
    <row r="203" spans="1:6" s="177" customFormat="1" x14ac:dyDescent="0.2">
      <c r="A203" s="241"/>
      <c r="B203" s="187"/>
      <c r="C203" s="241"/>
      <c r="D203" s="254"/>
      <c r="E203" s="356"/>
      <c r="F203" s="356"/>
    </row>
    <row r="204" spans="1:6" s="177" customFormat="1" x14ac:dyDescent="0.2">
      <c r="A204" s="241"/>
      <c r="B204" s="187"/>
      <c r="C204" s="241"/>
      <c r="D204" s="254"/>
      <c r="E204" s="356"/>
      <c r="F204" s="356"/>
    </row>
    <row r="205" spans="1:6" s="177" customFormat="1" x14ac:dyDescent="0.2">
      <c r="A205" s="241"/>
      <c r="B205" s="187"/>
      <c r="C205" s="241"/>
      <c r="D205" s="254"/>
      <c r="E205" s="356"/>
      <c r="F205" s="356"/>
    </row>
    <row r="206" spans="1:6" s="177" customFormat="1" x14ac:dyDescent="0.2">
      <c r="A206" s="241"/>
      <c r="B206" s="187"/>
      <c r="C206" s="241"/>
      <c r="D206" s="254"/>
      <c r="E206" s="356"/>
      <c r="F206" s="356"/>
    </row>
    <row r="207" spans="1:6" s="177" customFormat="1" x14ac:dyDescent="0.2">
      <c r="A207" s="241"/>
      <c r="B207" s="187"/>
      <c r="C207" s="241"/>
      <c r="D207" s="254"/>
      <c r="E207" s="356"/>
      <c r="F207" s="356"/>
    </row>
    <row r="208" spans="1:6" s="177" customFormat="1" x14ac:dyDescent="0.2">
      <c r="A208" s="241"/>
      <c r="B208" s="187"/>
      <c r="C208" s="241"/>
      <c r="D208" s="254"/>
      <c r="E208" s="356"/>
      <c r="F208" s="356"/>
    </row>
    <row r="209" spans="1:6" s="177" customFormat="1" x14ac:dyDescent="0.2">
      <c r="A209" s="241"/>
      <c r="B209" s="187"/>
      <c r="C209" s="241"/>
      <c r="D209" s="254"/>
      <c r="E209" s="356"/>
      <c r="F209" s="356"/>
    </row>
    <row r="210" spans="1:6" s="177" customFormat="1" x14ac:dyDescent="0.2">
      <c r="A210" s="241"/>
      <c r="B210" s="187"/>
      <c r="C210" s="241"/>
      <c r="D210" s="254"/>
      <c r="E210" s="356"/>
      <c r="F210" s="356"/>
    </row>
    <row r="211" spans="1:6" s="177" customFormat="1" x14ac:dyDescent="0.2">
      <c r="A211" s="241"/>
      <c r="B211" s="187"/>
      <c r="C211" s="241"/>
      <c r="D211" s="254"/>
      <c r="E211" s="356"/>
      <c r="F211" s="356"/>
    </row>
    <row r="212" spans="1:6" s="177" customFormat="1" x14ac:dyDescent="0.2">
      <c r="A212" s="241"/>
      <c r="B212" s="187"/>
      <c r="C212" s="241"/>
      <c r="D212" s="254"/>
      <c r="E212" s="356"/>
      <c r="F212" s="356"/>
    </row>
    <row r="213" spans="1:6" s="177" customFormat="1" x14ac:dyDescent="0.2">
      <c r="A213" s="241"/>
      <c r="B213" s="187"/>
      <c r="C213" s="241"/>
      <c r="D213" s="254"/>
      <c r="E213" s="356"/>
      <c r="F213" s="356"/>
    </row>
    <row r="214" spans="1:6" s="177" customFormat="1" x14ac:dyDescent="0.2">
      <c r="A214" s="241"/>
      <c r="B214" s="187"/>
      <c r="C214" s="241"/>
      <c r="D214" s="254"/>
      <c r="E214" s="356"/>
      <c r="F214" s="356"/>
    </row>
    <row r="215" spans="1:6" s="177" customFormat="1" x14ac:dyDescent="0.2">
      <c r="A215" s="241"/>
      <c r="B215" s="187"/>
      <c r="C215" s="241"/>
      <c r="D215" s="254"/>
      <c r="E215" s="356"/>
      <c r="F215" s="356"/>
    </row>
    <row r="216" spans="1:6" s="177" customFormat="1" x14ac:dyDescent="0.2">
      <c r="A216" s="241"/>
      <c r="B216" s="187"/>
      <c r="C216" s="241"/>
      <c r="D216" s="254"/>
      <c r="E216" s="356"/>
      <c r="F216" s="356"/>
    </row>
    <row r="217" spans="1:6" s="177" customFormat="1" x14ac:dyDescent="0.2">
      <c r="A217" s="241"/>
      <c r="B217" s="187"/>
      <c r="C217" s="241"/>
      <c r="D217" s="254"/>
      <c r="E217" s="356"/>
      <c r="F217" s="356"/>
    </row>
    <row r="218" spans="1:6" s="177" customFormat="1" x14ac:dyDescent="0.2">
      <c r="A218" s="241"/>
      <c r="B218" s="187"/>
      <c r="C218" s="241"/>
      <c r="D218" s="254"/>
      <c r="E218" s="356"/>
      <c r="F218" s="356"/>
    </row>
    <row r="219" spans="1:6" s="177" customFormat="1" x14ac:dyDescent="0.2">
      <c r="A219" s="241"/>
      <c r="B219" s="187"/>
      <c r="C219" s="241"/>
      <c r="D219" s="254"/>
      <c r="E219" s="356"/>
      <c r="F219" s="356"/>
    </row>
    <row r="220" spans="1:6" s="177" customFormat="1" x14ac:dyDescent="0.2">
      <c r="A220" s="241"/>
      <c r="B220" s="187"/>
      <c r="C220" s="241"/>
      <c r="D220" s="254"/>
      <c r="E220" s="356"/>
      <c r="F220" s="356"/>
    </row>
    <row r="221" spans="1:6" s="177" customFormat="1" x14ac:dyDescent="0.2">
      <c r="A221" s="241"/>
      <c r="B221" s="187"/>
      <c r="C221" s="241"/>
      <c r="D221" s="254"/>
      <c r="E221" s="356"/>
      <c r="F221" s="356"/>
    </row>
    <row r="222" spans="1:6" s="177" customFormat="1" x14ac:dyDescent="0.2">
      <c r="A222" s="241"/>
      <c r="B222" s="187"/>
      <c r="C222" s="241"/>
      <c r="D222" s="254"/>
      <c r="E222" s="356"/>
      <c r="F222" s="356"/>
    </row>
    <row r="223" spans="1:6" s="177" customFormat="1" x14ac:dyDescent="0.2">
      <c r="A223" s="241"/>
      <c r="B223" s="187"/>
      <c r="C223" s="241"/>
      <c r="D223" s="254"/>
      <c r="E223" s="356"/>
      <c r="F223" s="356"/>
    </row>
    <row r="224" spans="1:6" s="177" customFormat="1" x14ac:dyDescent="0.2">
      <c r="A224" s="241"/>
      <c r="B224" s="187"/>
      <c r="C224" s="241"/>
      <c r="D224" s="254"/>
      <c r="E224" s="356"/>
      <c r="F224" s="356"/>
    </row>
    <row r="225" spans="1:6" s="177" customFormat="1" x14ac:dyDescent="0.2">
      <c r="A225" s="241"/>
      <c r="B225" s="187"/>
      <c r="C225" s="241"/>
      <c r="D225" s="254"/>
      <c r="E225" s="356"/>
      <c r="F225" s="356"/>
    </row>
    <row r="226" spans="1:6" s="177" customFormat="1" x14ac:dyDescent="0.2">
      <c r="A226" s="241"/>
      <c r="B226" s="187"/>
      <c r="C226" s="241"/>
      <c r="D226" s="254"/>
      <c r="E226" s="356"/>
      <c r="F226" s="356"/>
    </row>
    <row r="227" spans="1:6" s="177" customFormat="1" x14ac:dyDescent="0.2">
      <c r="A227" s="241"/>
      <c r="B227" s="187"/>
      <c r="C227" s="241"/>
      <c r="D227" s="254"/>
      <c r="E227" s="356"/>
      <c r="F227" s="356"/>
    </row>
    <row r="228" spans="1:6" s="177" customFormat="1" x14ac:dyDescent="0.2">
      <c r="A228" s="241"/>
      <c r="B228" s="187"/>
      <c r="C228" s="241"/>
      <c r="D228" s="254"/>
      <c r="E228" s="356"/>
      <c r="F228" s="356"/>
    </row>
    <row r="229" spans="1:6" s="177" customFormat="1" x14ac:dyDescent="0.2">
      <c r="A229" s="241"/>
      <c r="B229" s="187"/>
      <c r="C229" s="241"/>
      <c r="D229" s="254"/>
      <c r="E229" s="356"/>
      <c r="F229" s="356"/>
    </row>
    <row r="230" spans="1:6" s="177" customFormat="1" x14ac:dyDescent="0.2">
      <c r="A230" s="241"/>
      <c r="B230" s="187"/>
      <c r="C230" s="241"/>
      <c r="D230" s="254"/>
      <c r="E230" s="356"/>
      <c r="F230" s="356"/>
    </row>
    <row r="231" spans="1:6" s="177" customFormat="1" x14ac:dyDescent="0.2">
      <c r="A231" s="241"/>
      <c r="B231" s="187"/>
      <c r="C231" s="241"/>
      <c r="D231" s="254"/>
      <c r="E231" s="356"/>
      <c r="F231" s="356"/>
    </row>
    <row r="232" spans="1:6" s="177" customFormat="1" x14ac:dyDescent="0.2">
      <c r="A232" s="241"/>
      <c r="B232" s="187"/>
      <c r="C232" s="241"/>
      <c r="D232" s="254"/>
      <c r="E232" s="356"/>
      <c r="F232" s="356"/>
    </row>
    <row r="233" spans="1:6" s="177" customFormat="1" x14ac:dyDescent="0.2">
      <c r="A233" s="241"/>
      <c r="B233" s="187"/>
      <c r="C233" s="241"/>
      <c r="D233" s="254"/>
      <c r="E233" s="356"/>
      <c r="F233" s="356"/>
    </row>
    <row r="234" spans="1:6" s="177" customFormat="1" x14ac:dyDescent="0.2">
      <c r="A234" s="241"/>
      <c r="B234" s="187"/>
      <c r="C234" s="241"/>
      <c r="D234" s="254"/>
      <c r="E234" s="356"/>
      <c r="F234" s="356"/>
    </row>
    <row r="235" spans="1:6" s="177" customFormat="1" x14ac:dyDescent="0.2">
      <c r="A235" s="241"/>
      <c r="B235" s="187"/>
      <c r="C235" s="241"/>
      <c r="D235" s="254"/>
      <c r="E235" s="356"/>
      <c r="F235" s="356"/>
    </row>
    <row r="236" spans="1:6" s="177" customFormat="1" x14ac:dyDescent="0.2">
      <c r="A236" s="241"/>
      <c r="B236" s="187"/>
      <c r="C236" s="241"/>
      <c r="D236" s="254"/>
      <c r="E236" s="356"/>
      <c r="F236" s="356"/>
    </row>
    <row r="237" spans="1:6" s="177" customFormat="1" x14ac:dyDescent="0.2">
      <c r="A237" s="241"/>
      <c r="B237" s="187"/>
      <c r="C237" s="241"/>
      <c r="D237" s="254"/>
      <c r="E237" s="356"/>
      <c r="F237" s="356"/>
    </row>
    <row r="238" spans="1:6" s="177" customFormat="1" x14ac:dyDescent="0.2">
      <c r="A238" s="241"/>
      <c r="B238" s="187"/>
      <c r="C238" s="241"/>
      <c r="D238" s="254"/>
      <c r="E238" s="356"/>
      <c r="F238" s="356"/>
    </row>
    <row r="239" spans="1:6" s="177" customFormat="1" x14ac:dyDescent="0.2">
      <c r="A239" s="241"/>
      <c r="B239" s="187"/>
      <c r="C239" s="241"/>
      <c r="D239" s="254"/>
      <c r="E239" s="356"/>
      <c r="F239" s="356"/>
    </row>
    <row r="240" spans="1:6" s="177" customFormat="1" x14ac:dyDescent="0.2">
      <c r="A240" s="241"/>
      <c r="B240" s="187"/>
      <c r="C240" s="241"/>
      <c r="D240" s="254"/>
      <c r="E240" s="356"/>
      <c r="F240" s="356"/>
    </row>
    <row r="241" spans="1:6" s="177" customFormat="1" x14ac:dyDescent="0.2">
      <c r="A241" s="241"/>
      <c r="B241" s="187"/>
      <c r="C241" s="241"/>
      <c r="D241" s="254"/>
      <c r="E241" s="356"/>
      <c r="F241" s="356"/>
    </row>
    <row r="242" spans="1:6" s="177" customFormat="1" x14ac:dyDescent="0.2">
      <c r="A242" s="241"/>
      <c r="B242" s="187"/>
      <c r="C242" s="241"/>
      <c r="D242" s="254"/>
      <c r="E242" s="356"/>
      <c r="F242" s="356"/>
    </row>
    <row r="243" spans="1:6" s="177" customFormat="1" x14ac:dyDescent="0.2">
      <c r="A243" s="241"/>
      <c r="B243" s="187"/>
      <c r="C243" s="241"/>
      <c r="D243" s="254"/>
      <c r="E243" s="356"/>
      <c r="F243" s="356"/>
    </row>
    <row r="244" spans="1:6" s="177" customFormat="1" x14ac:dyDescent="0.2">
      <c r="A244" s="241"/>
      <c r="B244" s="187"/>
      <c r="C244" s="241"/>
      <c r="D244" s="254"/>
      <c r="E244" s="356"/>
      <c r="F244" s="356"/>
    </row>
    <row r="245" spans="1:6" s="177" customFormat="1" x14ac:dyDescent="0.2">
      <c r="A245" s="241"/>
      <c r="B245" s="187"/>
      <c r="C245" s="241"/>
      <c r="D245" s="254"/>
      <c r="E245" s="356"/>
      <c r="F245" s="356"/>
    </row>
    <row r="246" spans="1:6" s="177" customFormat="1" x14ac:dyDescent="0.2">
      <c r="A246" s="233"/>
      <c r="B246" s="187"/>
      <c r="C246" s="241"/>
      <c r="D246" s="254"/>
      <c r="E246" s="356"/>
      <c r="F246" s="356"/>
    </row>
    <row r="247" spans="1:6" s="177" customFormat="1" x14ac:dyDescent="0.2">
      <c r="A247" s="233"/>
      <c r="B247" s="187"/>
      <c r="C247" s="241"/>
      <c r="D247" s="254"/>
      <c r="E247" s="356"/>
      <c r="F247" s="356"/>
    </row>
    <row r="248" spans="1:6" s="177" customFormat="1" x14ac:dyDescent="0.2">
      <c r="A248" s="233"/>
      <c r="B248" s="187"/>
      <c r="C248" s="241"/>
      <c r="D248" s="254"/>
      <c r="E248" s="356"/>
      <c r="F248" s="356"/>
    </row>
    <row r="249" spans="1:6" s="177" customFormat="1" x14ac:dyDescent="0.2">
      <c r="A249" s="233"/>
      <c r="B249" s="187"/>
      <c r="C249" s="241"/>
      <c r="D249" s="254"/>
      <c r="E249" s="356"/>
      <c r="F249" s="356"/>
    </row>
    <row r="250" spans="1:6" s="177" customFormat="1" x14ac:dyDescent="0.2">
      <c r="A250" s="233"/>
      <c r="B250" s="187"/>
      <c r="C250" s="241"/>
      <c r="D250" s="254"/>
      <c r="E250" s="356"/>
      <c r="F250" s="356"/>
    </row>
    <row r="251" spans="1:6" s="177" customFormat="1" x14ac:dyDescent="0.2">
      <c r="A251" s="233"/>
      <c r="B251" s="187"/>
      <c r="C251" s="241"/>
      <c r="D251" s="254"/>
      <c r="E251" s="356"/>
      <c r="F251" s="356"/>
    </row>
    <row r="252" spans="1:6" s="177" customFormat="1" x14ac:dyDescent="0.2">
      <c r="A252" s="233"/>
      <c r="B252" s="187"/>
      <c r="C252" s="241"/>
      <c r="D252" s="254"/>
      <c r="E252" s="356"/>
      <c r="F252" s="356"/>
    </row>
    <row r="253" spans="1:6" s="177" customFormat="1" x14ac:dyDescent="0.2">
      <c r="A253" s="233"/>
      <c r="B253" s="187"/>
      <c r="C253" s="241"/>
      <c r="D253" s="254"/>
      <c r="E253" s="356"/>
      <c r="F253" s="356"/>
    </row>
    <row r="254" spans="1:6" s="177" customFormat="1" x14ac:dyDescent="0.2">
      <c r="A254" s="233"/>
      <c r="B254" s="187"/>
      <c r="C254" s="241"/>
      <c r="D254" s="254"/>
      <c r="E254" s="356"/>
      <c r="F254" s="356"/>
    </row>
    <row r="255" spans="1:6" s="177" customFormat="1" x14ac:dyDescent="0.2">
      <c r="A255" s="233"/>
      <c r="B255" s="187"/>
      <c r="C255" s="241"/>
      <c r="D255" s="356"/>
      <c r="E255" s="356"/>
      <c r="F255" s="356"/>
    </row>
    <row r="256" spans="1:6" s="177" customFormat="1" x14ac:dyDescent="0.2">
      <c r="A256" s="233"/>
      <c r="B256" s="187"/>
      <c r="C256" s="241"/>
      <c r="D256" s="356"/>
      <c r="E256" s="356"/>
      <c r="F256" s="356"/>
    </row>
    <row r="257" spans="1:6" s="177" customFormat="1" x14ac:dyDescent="0.2">
      <c r="A257" s="233"/>
      <c r="B257" s="187"/>
      <c r="C257" s="241"/>
      <c r="D257" s="356"/>
      <c r="E257" s="356"/>
      <c r="F257" s="356"/>
    </row>
    <row r="258" spans="1:6" s="177" customFormat="1" x14ac:dyDescent="0.2">
      <c r="A258" s="233"/>
      <c r="B258" s="187"/>
      <c r="C258" s="241"/>
      <c r="D258" s="356"/>
      <c r="E258" s="356"/>
      <c r="F258" s="356"/>
    </row>
    <row r="259" spans="1:6" s="177" customFormat="1" x14ac:dyDescent="0.2">
      <c r="A259" s="233"/>
      <c r="B259" s="187"/>
      <c r="C259" s="241"/>
      <c r="D259" s="356"/>
      <c r="E259" s="356"/>
      <c r="F259" s="356"/>
    </row>
    <row r="260" spans="1:6" s="177" customFormat="1" x14ac:dyDescent="0.2">
      <c r="A260" s="233"/>
      <c r="B260" s="187"/>
      <c r="C260" s="241"/>
      <c r="D260" s="356"/>
      <c r="E260" s="356"/>
      <c r="F260" s="356"/>
    </row>
    <row r="261" spans="1:6" s="177" customFormat="1" x14ac:dyDescent="0.2">
      <c r="A261" s="233"/>
      <c r="B261" s="187"/>
      <c r="C261" s="241"/>
      <c r="D261" s="356"/>
      <c r="E261" s="356"/>
      <c r="F261" s="356"/>
    </row>
    <row r="262" spans="1:6" s="177" customFormat="1" x14ac:dyDescent="0.2">
      <c r="A262" s="233"/>
      <c r="B262" s="187"/>
      <c r="C262" s="241"/>
      <c r="D262" s="356"/>
      <c r="E262" s="356"/>
      <c r="F262" s="356"/>
    </row>
    <row r="263" spans="1:6" s="177" customFormat="1" x14ac:dyDescent="0.2">
      <c r="A263" s="233"/>
      <c r="B263" s="187"/>
      <c r="C263" s="241"/>
      <c r="D263" s="356"/>
      <c r="E263" s="356"/>
      <c r="F263" s="356"/>
    </row>
    <row r="264" spans="1:6" s="177" customFormat="1" x14ac:dyDescent="0.2">
      <c r="A264" s="233"/>
      <c r="B264" s="187"/>
      <c r="C264" s="241"/>
      <c r="D264" s="356"/>
      <c r="E264" s="356"/>
      <c r="F264" s="356"/>
    </row>
    <row r="265" spans="1:6" s="177" customFormat="1" x14ac:dyDescent="0.2">
      <c r="A265" s="233"/>
      <c r="B265" s="187"/>
      <c r="C265" s="241"/>
      <c r="D265" s="356"/>
      <c r="E265" s="356"/>
      <c r="F265" s="356"/>
    </row>
    <row r="266" spans="1:6" s="177" customFormat="1" x14ac:dyDescent="0.2">
      <c r="A266" s="233"/>
      <c r="B266" s="187"/>
      <c r="C266" s="241"/>
      <c r="D266" s="356"/>
      <c r="E266" s="356"/>
      <c r="F266" s="356"/>
    </row>
    <row r="267" spans="1:6" s="177" customFormat="1" x14ac:dyDescent="0.2">
      <c r="A267" s="233"/>
      <c r="B267" s="187"/>
      <c r="C267" s="241"/>
      <c r="D267" s="356"/>
      <c r="E267" s="356"/>
      <c r="F267" s="356"/>
    </row>
    <row r="268" spans="1:6" s="177" customFormat="1" x14ac:dyDescent="0.2">
      <c r="A268" s="233"/>
      <c r="B268" s="187"/>
      <c r="C268" s="241"/>
      <c r="D268" s="356"/>
      <c r="E268" s="356"/>
      <c r="F268" s="356"/>
    </row>
    <row r="269" spans="1:6" s="177" customFormat="1" x14ac:dyDescent="0.2">
      <c r="A269" s="233"/>
      <c r="B269" s="187"/>
      <c r="C269" s="241"/>
      <c r="D269" s="356"/>
      <c r="E269" s="356"/>
      <c r="F269" s="356"/>
    </row>
    <row r="270" spans="1:6" s="177" customFormat="1" x14ac:dyDescent="0.2">
      <c r="A270" s="233"/>
      <c r="B270" s="187"/>
      <c r="C270" s="241"/>
      <c r="D270" s="356"/>
      <c r="E270" s="356"/>
      <c r="F270" s="356"/>
    </row>
    <row r="271" spans="1:6" s="177" customFormat="1" x14ac:dyDescent="0.2">
      <c r="A271" s="233"/>
      <c r="B271" s="187"/>
      <c r="C271" s="241"/>
      <c r="D271" s="356"/>
      <c r="E271" s="356"/>
      <c r="F271" s="356"/>
    </row>
    <row r="272" spans="1:6" s="177" customFormat="1" x14ac:dyDescent="0.2">
      <c r="A272" s="233"/>
      <c r="B272" s="187"/>
      <c r="C272" s="241"/>
      <c r="D272" s="356"/>
      <c r="E272" s="356"/>
      <c r="F272" s="356"/>
    </row>
    <row r="273" spans="1:6" s="177" customFormat="1" x14ac:dyDescent="0.2">
      <c r="A273" s="233"/>
      <c r="B273" s="187"/>
      <c r="C273" s="241"/>
      <c r="D273" s="356"/>
      <c r="E273" s="356"/>
      <c r="F273" s="356"/>
    </row>
    <row r="274" spans="1:6" s="177" customFormat="1" x14ac:dyDescent="0.2">
      <c r="A274" s="233"/>
      <c r="B274" s="187"/>
      <c r="C274" s="241"/>
      <c r="D274" s="356"/>
      <c r="E274" s="356"/>
      <c r="F274" s="356"/>
    </row>
    <row r="275" spans="1:6" s="177" customFormat="1" x14ac:dyDescent="0.2">
      <c r="A275" s="233"/>
      <c r="B275" s="187"/>
      <c r="C275" s="241"/>
      <c r="D275" s="356"/>
      <c r="E275" s="356"/>
      <c r="F275" s="356"/>
    </row>
    <row r="276" spans="1:6" s="177" customFormat="1" x14ac:dyDescent="0.2">
      <c r="A276" s="233"/>
      <c r="B276" s="187"/>
      <c r="C276" s="241"/>
      <c r="D276" s="356"/>
      <c r="E276" s="356"/>
      <c r="F276" s="356"/>
    </row>
    <row r="277" spans="1:6" s="177" customFormat="1" x14ac:dyDescent="0.2">
      <c r="A277" s="233"/>
      <c r="B277" s="187"/>
      <c r="C277" s="241"/>
      <c r="D277" s="356"/>
      <c r="E277" s="356"/>
      <c r="F277" s="356"/>
    </row>
    <row r="278" spans="1:6" s="177" customFormat="1" x14ac:dyDescent="0.2">
      <c r="A278" s="233"/>
      <c r="B278" s="187"/>
      <c r="C278" s="241"/>
      <c r="D278" s="356"/>
      <c r="E278" s="356"/>
      <c r="F278" s="356"/>
    </row>
    <row r="279" spans="1:6" s="177" customFormat="1" x14ac:dyDescent="0.2">
      <c r="A279" s="233"/>
      <c r="B279" s="187"/>
      <c r="C279" s="241"/>
      <c r="D279" s="356"/>
      <c r="E279" s="356"/>
      <c r="F279" s="356"/>
    </row>
    <row r="280" spans="1:6" s="177" customFormat="1" x14ac:dyDescent="0.2">
      <c r="A280" s="233"/>
      <c r="B280" s="187"/>
      <c r="C280" s="241"/>
      <c r="D280" s="356"/>
      <c r="E280" s="356"/>
      <c r="F280" s="356"/>
    </row>
    <row r="281" spans="1:6" s="177" customFormat="1" x14ac:dyDescent="0.2">
      <c r="A281" s="233"/>
      <c r="B281" s="187"/>
      <c r="C281" s="241"/>
      <c r="D281" s="356"/>
      <c r="E281" s="356"/>
      <c r="F281" s="356"/>
    </row>
    <row r="282" spans="1:6" s="177" customFormat="1" x14ac:dyDescent="0.2">
      <c r="A282" s="233"/>
      <c r="B282" s="187"/>
      <c r="C282" s="241"/>
      <c r="D282" s="356"/>
      <c r="E282" s="356"/>
      <c r="F282" s="356"/>
    </row>
    <row r="283" spans="1:6" s="177" customFormat="1" x14ac:dyDescent="0.2">
      <c r="A283" s="233"/>
      <c r="B283" s="187"/>
      <c r="C283" s="241"/>
      <c r="D283" s="356"/>
      <c r="E283" s="356"/>
      <c r="F283" s="356"/>
    </row>
    <row r="284" spans="1:6" s="177" customFormat="1" x14ac:dyDescent="0.2">
      <c r="A284" s="233"/>
      <c r="B284" s="187"/>
      <c r="C284" s="241"/>
      <c r="D284" s="356"/>
      <c r="E284" s="356"/>
      <c r="F284" s="356"/>
    </row>
    <row r="285" spans="1:6" s="177" customFormat="1" x14ac:dyDescent="0.2">
      <c r="A285" s="233"/>
      <c r="B285" s="187"/>
      <c r="C285" s="241"/>
      <c r="D285" s="356"/>
      <c r="E285" s="356"/>
      <c r="F285" s="356"/>
    </row>
    <row r="286" spans="1:6" s="177" customFormat="1" x14ac:dyDescent="0.2">
      <c r="A286" s="233"/>
      <c r="B286" s="187"/>
      <c r="C286" s="241"/>
      <c r="D286" s="356"/>
      <c r="E286" s="356"/>
      <c r="F286" s="356"/>
    </row>
    <row r="287" spans="1:6" s="177" customFormat="1" x14ac:dyDescent="0.2">
      <c r="A287" s="233"/>
      <c r="B287" s="187"/>
      <c r="C287" s="241"/>
      <c r="D287" s="356"/>
      <c r="E287" s="356"/>
      <c r="F287" s="356"/>
    </row>
    <row r="288" spans="1:6" s="177" customFormat="1" x14ac:dyDescent="0.2">
      <c r="A288" s="233"/>
      <c r="B288" s="187"/>
      <c r="C288" s="241"/>
      <c r="D288" s="356"/>
      <c r="E288" s="356"/>
      <c r="F288" s="356"/>
    </row>
    <row r="289" spans="1:6" s="177" customFormat="1" x14ac:dyDescent="0.2">
      <c r="A289" s="233"/>
      <c r="B289" s="187"/>
      <c r="C289" s="241"/>
      <c r="D289" s="356"/>
      <c r="E289" s="356"/>
      <c r="F289" s="356"/>
    </row>
    <row r="290" spans="1:6" s="177" customFormat="1" x14ac:dyDescent="0.2">
      <c r="A290" s="233"/>
      <c r="B290" s="187"/>
      <c r="C290" s="241"/>
      <c r="D290" s="356"/>
      <c r="E290" s="356"/>
      <c r="F290" s="356"/>
    </row>
    <row r="291" spans="1:6" s="177" customFormat="1" x14ac:dyDescent="0.2">
      <c r="A291" s="233"/>
      <c r="B291" s="187"/>
      <c r="C291" s="241"/>
      <c r="D291" s="356"/>
      <c r="E291" s="356"/>
      <c r="F291" s="356"/>
    </row>
    <row r="292" spans="1:6" s="177" customFormat="1" x14ac:dyDescent="0.2">
      <c r="A292" s="233"/>
      <c r="B292" s="187"/>
      <c r="C292" s="241"/>
      <c r="D292" s="356"/>
      <c r="E292" s="356"/>
      <c r="F292" s="356"/>
    </row>
    <row r="293" spans="1:6" s="177" customFormat="1" x14ac:dyDescent="0.2">
      <c r="A293" s="233"/>
      <c r="B293" s="187"/>
      <c r="C293" s="241"/>
      <c r="D293" s="356"/>
      <c r="E293" s="356"/>
      <c r="F293" s="356"/>
    </row>
    <row r="294" spans="1:6" s="177" customFormat="1" x14ac:dyDescent="0.2">
      <c r="A294" s="233"/>
      <c r="B294" s="187"/>
      <c r="C294" s="241"/>
      <c r="D294" s="356"/>
      <c r="E294" s="356"/>
      <c r="F294" s="356"/>
    </row>
    <row r="295" spans="1:6" s="177" customFormat="1" x14ac:dyDescent="0.2">
      <c r="A295" s="233"/>
      <c r="B295" s="187"/>
      <c r="C295" s="241"/>
      <c r="D295" s="356"/>
      <c r="E295" s="356"/>
      <c r="F295" s="356"/>
    </row>
    <row r="296" spans="1:6" s="177" customFormat="1" x14ac:dyDescent="0.2">
      <c r="A296" s="233"/>
      <c r="B296" s="187"/>
      <c r="C296" s="241"/>
      <c r="D296" s="356"/>
      <c r="E296" s="356"/>
      <c r="F296" s="356"/>
    </row>
    <row r="297" spans="1:6" s="177" customFormat="1" x14ac:dyDescent="0.2">
      <c r="A297" s="233"/>
      <c r="B297" s="187"/>
      <c r="C297" s="241"/>
      <c r="D297" s="356"/>
      <c r="E297" s="356"/>
      <c r="F297" s="356"/>
    </row>
    <row r="298" spans="1:6" s="177" customFormat="1" x14ac:dyDescent="0.2">
      <c r="A298" s="233"/>
      <c r="B298" s="187"/>
      <c r="C298" s="241"/>
      <c r="D298" s="356"/>
      <c r="E298" s="356"/>
      <c r="F298" s="356"/>
    </row>
    <row r="299" spans="1:6" s="177" customFormat="1" x14ac:dyDescent="0.2">
      <c r="A299" s="233"/>
      <c r="B299" s="187"/>
      <c r="C299" s="241"/>
      <c r="D299" s="356"/>
      <c r="E299" s="356"/>
      <c r="F299" s="356"/>
    </row>
    <row r="300" spans="1:6" s="177" customFormat="1" x14ac:dyDescent="0.2">
      <c r="A300" s="233"/>
      <c r="B300" s="187"/>
      <c r="C300" s="241"/>
      <c r="D300" s="356"/>
      <c r="E300" s="356"/>
      <c r="F300" s="356"/>
    </row>
    <row r="301" spans="1:6" s="177" customFormat="1" x14ac:dyDescent="0.2">
      <c r="A301" s="233"/>
      <c r="B301" s="187"/>
      <c r="C301" s="241"/>
      <c r="D301" s="356"/>
      <c r="E301" s="356"/>
      <c r="F301" s="356"/>
    </row>
    <row r="302" spans="1:6" s="177" customFormat="1" x14ac:dyDescent="0.2">
      <c r="A302" s="233"/>
      <c r="B302" s="187"/>
      <c r="C302" s="241"/>
      <c r="D302" s="356"/>
      <c r="E302" s="356"/>
      <c r="F302" s="356"/>
    </row>
    <row r="303" spans="1:6" s="177" customFormat="1" x14ac:dyDescent="0.2">
      <c r="A303" s="233"/>
      <c r="B303" s="187"/>
      <c r="C303" s="241"/>
      <c r="D303" s="356"/>
      <c r="E303" s="356"/>
      <c r="F303" s="356"/>
    </row>
    <row r="304" spans="1:6" s="177" customFormat="1" x14ac:dyDescent="0.2">
      <c r="A304" s="233"/>
      <c r="B304" s="187"/>
      <c r="C304" s="241"/>
      <c r="D304" s="356"/>
      <c r="E304" s="356"/>
      <c r="F304" s="356"/>
    </row>
    <row r="305" spans="1:6" s="177" customFormat="1" x14ac:dyDescent="0.2">
      <c r="A305" s="233"/>
      <c r="B305" s="187"/>
      <c r="C305" s="241"/>
      <c r="D305" s="356"/>
      <c r="E305" s="356"/>
      <c r="F305" s="356"/>
    </row>
    <row r="306" spans="1:6" s="177" customFormat="1" x14ac:dyDescent="0.2">
      <c r="A306" s="233"/>
      <c r="B306" s="187"/>
      <c r="C306" s="241"/>
      <c r="D306" s="356"/>
      <c r="E306" s="356"/>
      <c r="F306" s="356"/>
    </row>
    <row r="307" spans="1:6" s="177" customFormat="1" x14ac:dyDescent="0.2">
      <c r="A307" s="233"/>
      <c r="B307" s="187"/>
      <c r="C307" s="241"/>
      <c r="D307" s="356"/>
      <c r="E307" s="356"/>
      <c r="F307" s="356"/>
    </row>
    <row r="308" spans="1:6" s="177" customFormat="1" x14ac:dyDescent="0.2">
      <c r="A308" s="233"/>
      <c r="B308" s="187"/>
      <c r="C308" s="241"/>
      <c r="D308" s="356"/>
      <c r="E308" s="356"/>
      <c r="F308" s="356"/>
    </row>
    <row r="309" spans="1:6" s="177" customFormat="1" x14ac:dyDescent="0.2">
      <c r="A309" s="233"/>
      <c r="B309" s="187"/>
      <c r="C309" s="241"/>
      <c r="D309" s="356"/>
      <c r="E309" s="356"/>
      <c r="F309" s="356"/>
    </row>
    <row r="310" spans="1:6" s="177" customFormat="1" x14ac:dyDescent="0.2">
      <c r="A310" s="233"/>
      <c r="B310" s="187"/>
      <c r="C310" s="241"/>
      <c r="D310" s="356"/>
      <c r="E310" s="356"/>
      <c r="F310" s="356"/>
    </row>
    <row r="311" spans="1:6" s="177" customFormat="1" x14ac:dyDescent="0.2">
      <c r="A311" s="233"/>
      <c r="B311" s="187"/>
      <c r="C311" s="241"/>
      <c r="D311" s="356"/>
      <c r="E311" s="356"/>
      <c r="F311" s="356"/>
    </row>
    <row r="312" spans="1:6" s="177" customFormat="1" x14ac:dyDescent="0.2">
      <c r="A312" s="233"/>
      <c r="B312" s="187"/>
      <c r="C312" s="241"/>
      <c r="D312" s="356"/>
      <c r="E312" s="356"/>
      <c r="F312" s="356"/>
    </row>
    <row r="313" spans="1:6" s="177" customFormat="1" x14ac:dyDescent="0.2">
      <c r="A313" s="233"/>
      <c r="B313" s="187"/>
      <c r="C313" s="241"/>
      <c r="D313" s="356"/>
      <c r="E313" s="356"/>
      <c r="F313" s="356"/>
    </row>
    <row r="314" spans="1:6" s="177" customFormat="1" x14ac:dyDescent="0.2">
      <c r="A314" s="233"/>
      <c r="B314" s="187"/>
      <c r="C314" s="241"/>
      <c r="D314" s="356"/>
      <c r="E314" s="356"/>
      <c r="F314" s="356"/>
    </row>
    <row r="315" spans="1:6" s="177" customFormat="1" x14ac:dyDescent="0.2">
      <c r="A315" s="233"/>
      <c r="B315" s="187"/>
      <c r="C315" s="241"/>
      <c r="D315" s="356"/>
      <c r="E315" s="356"/>
      <c r="F315" s="356"/>
    </row>
    <row r="316" spans="1:6" s="177" customFormat="1" x14ac:dyDescent="0.2">
      <c r="A316" s="233"/>
      <c r="B316" s="187"/>
      <c r="C316" s="241"/>
      <c r="D316" s="356"/>
      <c r="E316" s="356"/>
      <c r="F316" s="356"/>
    </row>
    <row r="317" spans="1:6" s="177" customFormat="1" x14ac:dyDescent="0.2">
      <c r="A317" s="233"/>
      <c r="B317" s="187"/>
      <c r="C317" s="241"/>
      <c r="D317" s="356"/>
      <c r="E317" s="356"/>
      <c r="F317" s="356"/>
    </row>
    <row r="318" spans="1:6" s="177" customFormat="1" x14ac:dyDescent="0.2">
      <c r="A318" s="233"/>
      <c r="B318" s="187"/>
      <c r="C318" s="241"/>
      <c r="D318" s="356"/>
      <c r="E318" s="356"/>
      <c r="F318" s="356"/>
    </row>
    <row r="319" spans="1:6" s="177" customFormat="1" x14ac:dyDescent="0.2">
      <c r="A319" s="180"/>
      <c r="B319" s="181"/>
      <c r="C319" s="202"/>
      <c r="D319" s="335"/>
      <c r="E319" s="335"/>
      <c r="F319" s="335"/>
    </row>
    <row r="320" spans="1:6" s="177" customFormat="1" x14ac:dyDescent="0.2">
      <c r="A320" s="180"/>
      <c r="B320" s="181"/>
      <c r="C320" s="202"/>
      <c r="D320" s="335"/>
      <c r="E320" s="335"/>
      <c r="F320" s="335"/>
    </row>
    <row r="321" spans="1:6" s="177" customFormat="1" x14ac:dyDescent="0.2">
      <c r="A321" s="180"/>
      <c r="B321" s="181"/>
      <c r="C321" s="202"/>
      <c r="D321" s="335"/>
      <c r="E321" s="335"/>
      <c r="F321" s="335"/>
    </row>
    <row r="322" spans="1:6" s="177" customFormat="1" x14ac:dyDescent="0.2">
      <c r="A322" s="180"/>
      <c r="B322" s="181"/>
      <c r="C322" s="202"/>
      <c r="D322" s="335"/>
      <c r="E322" s="335"/>
      <c r="F322" s="335"/>
    </row>
    <row r="323" spans="1:6" s="177" customFormat="1" x14ac:dyDescent="0.2">
      <c r="A323" s="180"/>
      <c r="B323" s="181"/>
      <c r="C323" s="202"/>
      <c r="D323" s="335"/>
      <c r="E323" s="335"/>
      <c r="F323" s="335"/>
    </row>
    <row r="324" spans="1:6" s="177" customFormat="1" x14ac:dyDescent="0.2">
      <c r="A324" s="180"/>
      <c r="B324" s="181"/>
      <c r="C324" s="202"/>
      <c r="D324" s="335"/>
      <c r="E324" s="335"/>
      <c r="F324" s="335"/>
    </row>
    <row r="325" spans="1:6" s="177" customFormat="1" x14ac:dyDescent="0.2">
      <c r="A325" s="180"/>
      <c r="B325" s="181"/>
      <c r="C325" s="202"/>
      <c r="D325" s="335"/>
      <c r="E325" s="335"/>
      <c r="F325" s="335"/>
    </row>
    <row r="326" spans="1:6" s="177" customFormat="1" x14ac:dyDescent="0.2">
      <c r="A326" s="180"/>
      <c r="B326" s="181"/>
      <c r="C326" s="202"/>
      <c r="D326" s="335"/>
      <c r="E326" s="335"/>
      <c r="F326" s="335"/>
    </row>
    <row r="327" spans="1:6" s="177" customFormat="1" x14ac:dyDescent="0.2">
      <c r="A327" s="180"/>
      <c r="B327" s="181"/>
      <c r="C327" s="202"/>
      <c r="D327" s="335"/>
      <c r="E327" s="335"/>
      <c r="F327" s="335"/>
    </row>
    <row r="328" spans="1:6" s="177" customFormat="1" x14ac:dyDescent="0.2">
      <c r="A328" s="180"/>
      <c r="B328" s="181"/>
      <c r="C328" s="202"/>
      <c r="D328" s="335"/>
      <c r="E328" s="335"/>
      <c r="F328" s="335"/>
    </row>
    <row r="329" spans="1:6" s="177" customFormat="1" x14ac:dyDescent="0.2">
      <c r="A329" s="180"/>
      <c r="B329" s="181"/>
      <c r="C329" s="202"/>
      <c r="D329" s="335"/>
      <c r="E329" s="335"/>
      <c r="F329" s="335"/>
    </row>
    <row r="330" spans="1:6" s="177" customFormat="1" x14ac:dyDescent="0.2">
      <c r="A330" s="180"/>
      <c r="B330" s="181"/>
      <c r="C330" s="202"/>
      <c r="D330" s="335"/>
      <c r="E330" s="335"/>
      <c r="F330" s="335"/>
    </row>
    <row r="331" spans="1:6" s="177" customFormat="1" x14ac:dyDescent="0.2">
      <c r="A331" s="180"/>
      <c r="B331" s="181"/>
      <c r="C331" s="202"/>
      <c r="D331" s="335"/>
      <c r="E331" s="335"/>
      <c r="F331" s="335"/>
    </row>
    <row r="332" spans="1:6" s="177" customFormat="1" x14ac:dyDescent="0.2">
      <c r="A332" s="180"/>
      <c r="B332" s="181"/>
      <c r="C332" s="202"/>
      <c r="D332" s="335"/>
      <c r="E332" s="335"/>
      <c r="F332" s="335"/>
    </row>
    <row r="333" spans="1:6" s="177" customFormat="1" x14ac:dyDescent="0.2">
      <c r="A333" s="180"/>
      <c r="B333" s="181"/>
      <c r="C333" s="202"/>
      <c r="D333" s="335"/>
      <c r="E333" s="335"/>
      <c r="F333" s="335"/>
    </row>
    <row r="334" spans="1:6" s="177" customFormat="1" x14ac:dyDescent="0.2">
      <c r="A334" s="180"/>
      <c r="B334" s="181"/>
      <c r="C334" s="202"/>
      <c r="D334" s="335"/>
      <c r="E334" s="335"/>
      <c r="F334" s="335"/>
    </row>
    <row r="335" spans="1:6" s="177" customFormat="1" x14ac:dyDescent="0.2">
      <c r="A335" s="180"/>
      <c r="B335" s="181"/>
      <c r="C335" s="202"/>
      <c r="D335" s="335"/>
      <c r="E335" s="335"/>
      <c r="F335" s="335"/>
    </row>
    <row r="336" spans="1:6" s="177" customFormat="1" x14ac:dyDescent="0.2">
      <c r="A336" s="180"/>
      <c r="B336" s="181"/>
      <c r="C336" s="202"/>
      <c r="D336" s="335"/>
      <c r="E336" s="335"/>
      <c r="F336" s="335"/>
    </row>
    <row r="337" spans="1:6" s="177" customFormat="1" x14ac:dyDescent="0.2">
      <c r="A337" s="180"/>
      <c r="B337" s="181"/>
      <c r="C337" s="202"/>
      <c r="D337" s="335"/>
      <c r="E337" s="335"/>
      <c r="F337" s="335"/>
    </row>
    <row r="338" spans="1:6" s="177" customFormat="1" x14ac:dyDescent="0.2">
      <c r="A338" s="180"/>
      <c r="B338" s="181"/>
      <c r="C338" s="202"/>
      <c r="D338" s="335"/>
      <c r="E338" s="335"/>
      <c r="F338" s="335"/>
    </row>
    <row r="339" spans="1:6" s="177" customFormat="1" x14ac:dyDescent="0.2">
      <c r="A339" s="180"/>
      <c r="B339" s="181"/>
      <c r="C339" s="202"/>
      <c r="D339" s="335"/>
      <c r="E339" s="335"/>
      <c r="F339" s="335"/>
    </row>
    <row r="340" spans="1:6" s="177" customFormat="1" x14ac:dyDescent="0.2">
      <c r="A340" s="180"/>
      <c r="B340" s="181"/>
      <c r="C340" s="202"/>
      <c r="D340" s="335"/>
      <c r="E340" s="335"/>
      <c r="F340" s="335"/>
    </row>
    <row r="341" spans="1:6" s="177" customFormat="1" x14ac:dyDescent="0.2">
      <c r="A341" s="180"/>
      <c r="B341" s="181"/>
      <c r="C341" s="202"/>
      <c r="D341" s="335"/>
      <c r="E341" s="335"/>
      <c r="F341" s="335"/>
    </row>
    <row r="342" spans="1:6" s="177" customFormat="1" x14ac:dyDescent="0.2">
      <c r="A342" s="180"/>
      <c r="B342" s="181"/>
      <c r="C342" s="202"/>
      <c r="D342" s="335"/>
      <c r="E342" s="335"/>
      <c r="F342" s="335"/>
    </row>
    <row r="343" spans="1:6" s="177" customFormat="1" x14ac:dyDescent="0.2">
      <c r="A343" s="180"/>
      <c r="B343" s="181"/>
      <c r="C343" s="202"/>
      <c r="D343" s="335"/>
      <c r="E343" s="335"/>
      <c r="F343" s="335"/>
    </row>
    <row r="344" spans="1:6" s="177" customFormat="1" x14ac:dyDescent="0.2">
      <c r="A344" s="180"/>
      <c r="B344" s="181"/>
      <c r="C344" s="202"/>
      <c r="D344" s="335"/>
      <c r="E344" s="335"/>
      <c r="F344" s="335"/>
    </row>
    <row r="345" spans="1:6" s="177" customFormat="1" x14ac:dyDescent="0.2">
      <c r="A345" s="180"/>
      <c r="B345" s="181"/>
      <c r="C345" s="202"/>
      <c r="D345" s="335"/>
      <c r="E345" s="335"/>
      <c r="F345" s="335"/>
    </row>
    <row r="346" spans="1:6" s="177" customFormat="1" x14ac:dyDescent="0.2">
      <c r="A346" s="180"/>
      <c r="B346" s="181"/>
      <c r="C346" s="202"/>
      <c r="D346" s="335"/>
      <c r="E346" s="335"/>
      <c r="F346" s="335"/>
    </row>
    <row r="347" spans="1:6" s="177" customFormat="1" x14ac:dyDescent="0.2">
      <c r="A347" s="180"/>
      <c r="B347" s="181"/>
      <c r="C347" s="202"/>
      <c r="D347" s="335"/>
      <c r="E347" s="335"/>
      <c r="F347" s="335"/>
    </row>
    <row r="348" spans="1:6" s="177" customFormat="1" x14ac:dyDescent="0.2">
      <c r="A348" s="180"/>
      <c r="B348" s="181"/>
      <c r="C348" s="202"/>
      <c r="D348" s="335"/>
      <c r="E348" s="335"/>
      <c r="F348" s="335"/>
    </row>
    <row r="349" spans="1:6" s="177" customFormat="1" x14ac:dyDescent="0.2">
      <c r="A349" s="180"/>
      <c r="B349" s="181"/>
      <c r="C349" s="202"/>
      <c r="D349" s="335"/>
      <c r="E349" s="335"/>
      <c r="F349" s="335"/>
    </row>
    <row r="350" spans="1:6" s="177" customFormat="1" x14ac:dyDescent="0.2">
      <c r="A350" s="180"/>
      <c r="B350" s="181"/>
      <c r="C350" s="202"/>
      <c r="D350" s="335"/>
      <c r="E350" s="335"/>
      <c r="F350" s="335"/>
    </row>
    <row r="351" spans="1:6" s="177" customFormat="1" x14ac:dyDescent="0.2">
      <c r="A351" s="180"/>
      <c r="B351" s="181"/>
      <c r="C351" s="202"/>
      <c r="D351" s="335"/>
      <c r="E351" s="335"/>
      <c r="F351" s="335"/>
    </row>
    <row r="352" spans="1:6" s="177" customFormat="1" x14ac:dyDescent="0.2">
      <c r="A352" s="180"/>
      <c r="B352" s="181"/>
      <c r="C352" s="202"/>
      <c r="D352" s="335"/>
      <c r="E352" s="335"/>
      <c r="F352" s="335"/>
    </row>
    <row r="353" spans="1:6" s="177" customFormat="1" x14ac:dyDescent="0.2">
      <c r="A353" s="180"/>
      <c r="B353" s="181"/>
      <c r="C353" s="202"/>
      <c r="D353" s="335"/>
      <c r="E353" s="335"/>
      <c r="F353" s="335"/>
    </row>
    <row r="354" spans="1:6" s="177" customFormat="1" x14ac:dyDescent="0.2">
      <c r="A354" s="180"/>
      <c r="B354" s="181"/>
      <c r="C354" s="202"/>
      <c r="D354" s="335"/>
      <c r="E354" s="335"/>
      <c r="F354" s="335"/>
    </row>
    <row r="355" spans="1:6" s="177" customFormat="1" x14ac:dyDescent="0.2">
      <c r="A355" s="180"/>
      <c r="B355" s="181"/>
      <c r="C355" s="202"/>
      <c r="D355" s="335"/>
      <c r="E355" s="335"/>
      <c r="F355" s="335"/>
    </row>
    <row r="356" spans="1:6" s="177" customFormat="1" x14ac:dyDescent="0.2">
      <c r="A356" s="180"/>
      <c r="B356" s="181"/>
      <c r="C356" s="202"/>
      <c r="D356" s="335"/>
      <c r="E356" s="335"/>
      <c r="F356" s="335"/>
    </row>
    <row r="357" spans="1:6" s="177" customFormat="1" x14ac:dyDescent="0.2">
      <c r="A357" s="180"/>
      <c r="B357" s="181"/>
      <c r="C357" s="202"/>
      <c r="D357" s="335"/>
      <c r="E357" s="335"/>
      <c r="F357" s="335"/>
    </row>
    <row r="358" spans="1:6" s="177" customFormat="1" x14ac:dyDescent="0.2">
      <c r="A358" s="180"/>
      <c r="B358" s="181"/>
      <c r="C358" s="202"/>
      <c r="D358" s="335"/>
      <c r="E358" s="335"/>
      <c r="F358" s="335"/>
    </row>
    <row r="359" spans="1:6" s="177" customFormat="1" x14ac:dyDescent="0.2">
      <c r="A359" s="180"/>
      <c r="B359" s="181"/>
      <c r="C359" s="202"/>
      <c r="D359" s="335"/>
      <c r="E359" s="335"/>
      <c r="F359" s="335"/>
    </row>
    <row r="360" spans="1:6" s="177" customFormat="1" x14ac:dyDescent="0.2">
      <c r="A360" s="180"/>
      <c r="B360" s="181"/>
      <c r="C360" s="202"/>
      <c r="D360" s="335"/>
      <c r="E360" s="335"/>
      <c r="F360" s="335"/>
    </row>
    <row r="361" spans="1:6" s="177" customFormat="1" x14ac:dyDescent="0.2">
      <c r="A361" s="180"/>
      <c r="B361" s="181"/>
      <c r="C361" s="202"/>
      <c r="D361" s="335"/>
      <c r="E361" s="335"/>
      <c r="F361" s="335"/>
    </row>
    <row r="362" spans="1:6" s="177" customFormat="1" x14ac:dyDescent="0.2">
      <c r="A362" s="180"/>
      <c r="B362" s="181"/>
      <c r="C362" s="202"/>
      <c r="D362" s="335"/>
      <c r="E362" s="335"/>
      <c r="F362" s="335"/>
    </row>
    <row r="363" spans="1:6" s="177" customFormat="1" x14ac:dyDescent="0.2">
      <c r="A363" s="180"/>
      <c r="B363" s="181"/>
      <c r="C363" s="202"/>
      <c r="D363" s="335"/>
      <c r="E363" s="335"/>
      <c r="F363" s="335"/>
    </row>
    <row r="364" spans="1:6" s="177" customFormat="1" x14ac:dyDescent="0.2">
      <c r="A364" s="180"/>
      <c r="B364" s="181"/>
      <c r="C364" s="202"/>
      <c r="D364" s="335"/>
      <c r="E364" s="335"/>
      <c r="F364" s="335"/>
    </row>
    <row r="365" spans="1:6" s="177" customFormat="1" x14ac:dyDescent="0.2">
      <c r="A365" s="180"/>
      <c r="B365" s="181"/>
      <c r="C365" s="202"/>
      <c r="D365" s="335"/>
      <c r="E365" s="335"/>
      <c r="F365" s="335"/>
    </row>
    <row r="366" spans="1:6" s="177" customFormat="1" x14ac:dyDescent="0.2">
      <c r="A366" s="180"/>
      <c r="B366" s="181"/>
      <c r="C366" s="202"/>
      <c r="D366" s="335"/>
      <c r="E366" s="335"/>
      <c r="F366" s="335"/>
    </row>
    <row r="367" spans="1:6" s="177" customFormat="1" x14ac:dyDescent="0.2">
      <c r="A367" s="180"/>
      <c r="B367" s="181"/>
      <c r="C367" s="202"/>
      <c r="D367" s="335"/>
      <c r="E367" s="335"/>
      <c r="F367" s="335"/>
    </row>
    <row r="368" spans="1:6" s="177" customFormat="1" x14ac:dyDescent="0.2">
      <c r="A368" s="180"/>
      <c r="B368" s="181"/>
      <c r="C368" s="202"/>
      <c r="D368" s="335"/>
      <c r="E368" s="335"/>
      <c r="F368" s="335"/>
    </row>
    <row r="369" spans="1:6" s="177" customFormat="1" x14ac:dyDescent="0.2">
      <c r="A369" s="180"/>
      <c r="B369" s="181"/>
      <c r="C369" s="202"/>
      <c r="D369" s="335"/>
      <c r="E369" s="335"/>
      <c r="F369" s="335"/>
    </row>
    <row r="370" spans="1:6" s="177" customFormat="1" x14ac:dyDescent="0.2">
      <c r="A370" s="180"/>
      <c r="B370" s="181"/>
      <c r="C370" s="202"/>
      <c r="D370" s="335"/>
      <c r="E370" s="335"/>
      <c r="F370" s="335"/>
    </row>
    <row r="371" spans="1:6" s="177" customFormat="1" x14ac:dyDescent="0.2">
      <c r="A371" s="180"/>
      <c r="B371" s="181"/>
      <c r="C371" s="202"/>
      <c r="D371" s="335"/>
      <c r="E371" s="335"/>
      <c r="F371" s="335"/>
    </row>
    <row r="372" spans="1:6" s="177" customFormat="1" x14ac:dyDescent="0.2">
      <c r="A372" s="180"/>
      <c r="B372" s="181"/>
      <c r="C372" s="202"/>
      <c r="D372" s="335"/>
      <c r="E372" s="335"/>
      <c r="F372" s="335"/>
    </row>
    <row r="373" spans="1:6" s="177" customFormat="1" x14ac:dyDescent="0.2">
      <c r="A373" s="180"/>
      <c r="B373" s="181"/>
      <c r="C373" s="202"/>
      <c r="D373" s="335"/>
      <c r="E373" s="335"/>
      <c r="F373" s="335"/>
    </row>
    <row r="374" spans="1:6" s="177" customFormat="1" x14ac:dyDescent="0.2">
      <c r="A374" s="180"/>
      <c r="B374" s="181"/>
      <c r="C374" s="202"/>
      <c r="D374" s="335"/>
      <c r="E374" s="335"/>
      <c r="F374" s="335"/>
    </row>
    <row r="375" spans="1:6" s="177" customFormat="1" x14ac:dyDescent="0.2">
      <c r="A375" s="180"/>
      <c r="B375" s="181"/>
      <c r="C375" s="202"/>
      <c r="D375" s="335"/>
      <c r="E375" s="335"/>
      <c r="F375" s="335"/>
    </row>
    <row r="376" spans="1:6" s="177" customFormat="1" x14ac:dyDescent="0.2">
      <c r="A376" s="180"/>
      <c r="B376" s="181"/>
      <c r="C376" s="202"/>
      <c r="D376" s="335"/>
      <c r="E376" s="335"/>
      <c r="F376" s="335"/>
    </row>
    <row r="377" spans="1:6" s="177" customFormat="1" x14ac:dyDescent="0.2">
      <c r="A377" s="180"/>
      <c r="B377" s="181"/>
      <c r="C377" s="202"/>
      <c r="D377" s="335"/>
      <c r="E377" s="335"/>
      <c r="F377" s="335"/>
    </row>
    <row r="378" spans="1:6" s="177" customFormat="1" x14ac:dyDescent="0.2">
      <c r="A378" s="180"/>
      <c r="B378" s="181"/>
      <c r="C378" s="202"/>
      <c r="D378" s="335"/>
      <c r="E378" s="335"/>
      <c r="F378" s="335"/>
    </row>
    <row r="379" spans="1:6" s="177" customFormat="1" x14ac:dyDescent="0.2">
      <c r="A379" s="180"/>
      <c r="B379" s="181"/>
      <c r="C379" s="202"/>
      <c r="D379" s="335"/>
      <c r="E379" s="335"/>
      <c r="F379" s="335"/>
    </row>
    <row r="380" spans="1:6" s="177" customFormat="1" x14ac:dyDescent="0.2">
      <c r="A380" s="180"/>
      <c r="B380" s="181"/>
      <c r="C380" s="202"/>
      <c r="D380" s="335"/>
      <c r="E380" s="335"/>
      <c r="F380" s="335"/>
    </row>
    <row r="381" spans="1:6" s="177" customFormat="1" x14ac:dyDescent="0.2">
      <c r="A381" s="180"/>
      <c r="B381" s="181"/>
      <c r="C381" s="202"/>
      <c r="D381" s="335"/>
      <c r="E381" s="335"/>
      <c r="F381" s="335"/>
    </row>
    <row r="382" spans="1:6" s="177" customFormat="1" x14ac:dyDescent="0.2">
      <c r="A382" s="180"/>
      <c r="B382" s="181"/>
      <c r="C382" s="202"/>
      <c r="D382" s="335"/>
      <c r="E382" s="335"/>
      <c r="F382" s="335"/>
    </row>
    <row r="383" spans="1:6" s="177" customFormat="1" x14ac:dyDescent="0.2">
      <c r="A383" s="180"/>
      <c r="B383" s="181"/>
      <c r="C383" s="202"/>
      <c r="D383" s="335"/>
      <c r="E383" s="335"/>
      <c r="F383" s="335"/>
    </row>
    <row r="384" spans="1:6" s="177" customFormat="1" x14ac:dyDescent="0.2">
      <c r="A384" s="180"/>
      <c r="B384" s="181"/>
      <c r="C384" s="202"/>
      <c r="D384" s="335"/>
      <c r="E384" s="335"/>
      <c r="F384" s="335"/>
    </row>
    <row r="385" spans="1:6" s="177" customFormat="1" x14ac:dyDescent="0.2">
      <c r="A385" s="180"/>
      <c r="B385" s="181"/>
      <c r="C385" s="202"/>
      <c r="D385" s="335"/>
      <c r="E385" s="335"/>
      <c r="F385" s="335"/>
    </row>
    <row r="386" spans="1:6" s="177" customFormat="1" x14ac:dyDescent="0.2">
      <c r="A386" s="180"/>
      <c r="B386" s="181"/>
      <c r="C386" s="202"/>
      <c r="D386" s="335"/>
      <c r="E386" s="335"/>
      <c r="F386" s="335"/>
    </row>
    <row r="387" spans="1:6" s="177" customFormat="1" x14ac:dyDescent="0.2">
      <c r="A387" s="180"/>
      <c r="B387" s="181"/>
      <c r="C387" s="202"/>
      <c r="D387" s="335"/>
      <c r="E387" s="335"/>
      <c r="F387" s="335"/>
    </row>
    <row r="388" spans="1:6" s="177" customFormat="1" x14ac:dyDescent="0.2">
      <c r="A388" s="180"/>
      <c r="B388" s="181"/>
      <c r="C388" s="202"/>
      <c r="D388" s="335"/>
      <c r="E388" s="335"/>
      <c r="F388" s="335"/>
    </row>
    <row r="389" spans="1:6" s="177" customFormat="1" x14ac:dyDescent="0.2">
      <c r="A389" s="180"/>
      <c r="B389" s="181"/>
      <c r="C389" s="202"/>
      <c r="D389" s="335"/>
      <c r="E389" s="335"/>
      <c r="F389" s="335"/>
    </row>
    <row r="390" spans="1:6" s="177" customFormat="1" x14ac:dyDescent="0.2">
      <c r="A390" s="180"/>
      <c r="B390" s="181"/>
      <c r="C390" s="202"/>
      <c r="D390" s="335"/>
      <c r="E390" s="335"/>
      <c r="F390" s="335"/>
    </row>
    <row r="391" spans="1:6" s="177" customFormat="1" x14ac:dyDescent="0.2">
      <c r="A391" s="180"/>
      <c r="B391" s="181"/>
      <c r="C391" s="202"/>
      <c r="D391" s="335"/>
      <c r="E391" s="335"/>
      <c r="F391" s="335"/>
    </row>
    <row r="392" spans="1:6" s="177" customFormat="1" x14ac:dyDescent="0.2">
      <c r="A392" s="180"/>
      <c r="B392" s="181"/>
      <c r="C392" s="202"/>
      <c r="D392" s="335"/>
      <c r="E392" s="335"/>
      <c r="F392" s="335"/>
    </row>
    <row r="393" spans="1:6" s="177" customFormat="1" x14ac:dyDescent="0.2">
      <c r="A393" s="180"/>
      <c r="B393" s="181"/>
      <c r="C393" s="202"/>
      <c r="D393" s="335"/>
      <c r="E393" s="335"/>
      <c r="F393" s="335"/>
    </row>
    <row r="394" spans="1:6" s="177" customFormat="1" x14ac:dyDescent="0.2">
      <c r="A394" s="180"/>
      <c r="B394" s="181"/>
      <c r="C394" s="202"/>
      <c r="D394" s="335"/>
      <c r="E394" s="335"/>
      <c r="F394" s="335"/>
    </row>
    <row r="395" spans="1:6" s="177" customFormat="1" x14ac:dyDescent="0.2">
      <c r="A395" s="180"/>
      <c r="B395" s="181"/>
      <c r="C395" s="202"/>
      <c r="D395" s="335"/>
      <c r="E395" s="335"/>
      <c r="F395" s="335"/>
    </row>
    <row r="396" spans="1:6" s="177" customFormat="1" x14ac:dyDescent="0.2">
      <c r="A396" s="180"/>
      <c r="B396" s="181"/>
      <c r="C396" s="202"/>
      <c r="D396" s="335"/>
      <c r="E396" s="335"/>
      <c r="F396" s="335"/>
    </row>
    <row r="397" spans="1:6" s="177" customFormat="1" x14ac:dyDescent="0.2">
      <c r="A397" s="180"/>
      <c r="B397" s="181"/>
      <c r="C397" s="202"/>
      <c r="D397" s="335"/>
      <c r="E397" s="335"/>
      <c r="F397" s="335"/>
    </row>
    <row r="398" spans="1:6" s="177" customFormat="1" x14ac:dyDescent="0.2">
      <c r="A398" s="180"/>
      <c r="B398" s="181"/>
      <c r="C398" s="202"/>
      <c r="D398" s="335"/>
      <c r="E398" s="335"/>
      <c r="F398" s="335"/>
    </row>
    <row r="399" spans="1:6" s="177" customFormat="1" x14ac:dyDescent="0.2">
      <c r="A399" s="180"/>
      <c r="B399" s="181"/>
      <c r="C399" s="202"/>
      <c r="D399" s="335"/>
      <c r="E399" s="335"/>
      <c r="F399" s="335"/>
    </row>
    <row r="400" spans="1:6" s="177" customFormat="1" x14ac:dyDescent="0.2">
      <c r="A400" s="180"/>
      <c r="B400" s="181"/>
      <c r="C400" s="202"/>
      <c r="D400" s="335"/>
      <c r="E400" s="335"/>
      <c r="F400" s="335"/>
    </row>
    <row r="401" spans="1:6" s="177" customFormat="1" x14ac:dyDescent="0.2">
      <c r="A401" s="180"/>
      <c r="B401" s="181"/>
      <c r="C401" s="202"/>
      <c r="D401" s="335"/>
      <c r="E401" s="335"/>
      <c r="F401" s="335"/>
    </row>
    <row r="402" spans="1:6" s="177" customFormat="1" x14ac:dyDescent="0.2">
      <c r="A402" s="180"/>
      <c r="B402" s="181"/>
      <c r="C402" s="202"/>
      <c r="D402" s="335"/>
      <c r="E402" s="335"/>
      <c r="F402" s="335"/>
    </row>
    <row r="403" spans="1:6" s="177" customFormat="1" x14ac:dyDescent="0.2">
      <c r="A403" s="180"/>
      <c r="B403" s="181"/>
      <c r="C403" s="202"/>
      <c r="D403" s="335"/>
      <c r="E403" s="335"/>
      <c r="F403" s="335"/>
    </row>
    <row r="404" spans="1:6" s="177" customFormat="1" x14ac:dyDescent="0.2">
      <c r="A404" s="180"/>
      <c r="B404" s="181"/>
      <c r="C404" s="202"/>
      <c r="D404" s="335"/>
      <c r="E404" s="335"/>
      <c r="F404" s="335"/>
    </row>
    <row r="405" spans="1:6" s="177" customFormat="1" x14ac:dyDescent="0.2">
      <c r="A405" s="180"/>
      <c r="B405" s="181"/>
      <c r="C405" s="202"/>
      <c r="D405" s="335"/>
      <c r="E405" s="335"/>
      <c r="F405" s="335"/>
    </row>
    <row r="406" spans="1:6" s="177" customFormat="1" x14ac:dyDescent="0.2">
      <c r="A406" s="180"/>
      <c r="B406" s="181"/>
      <c r="C406" s="202"/>
      <c r="D406" s="335"/>
      <c r="E406" s="335"/>
      <c r="F406" s="335"/>
    </row>
    <row r="407" spans="1:6" s="177" customFormat="1" x14ac:dyDescent="0.2">
      <c r="A407" s="180"/>
      <c r="B407" s="181"/>
      <c r="C407" s="202"/>
      <c r="D407" s="335"/>
      <c r="E407" s="335"/>
      <c r="F407" s="335"/>
    </row>
    <row r="408" spans="1:6" s="177" customFormat="1" x14ac:dyDescent="0.2">
      <c r="A408" s="180"/>
      <c r="B408" s="181"/>
      <c r="C408" s="202"/>
      <c r="D408" s="335"/>
      <c r="E408" s="335"/>
      <c r="F408" s="335"/>
    </row>
    <row r="409" spans="1:6" s="177" customFormat="1" x14ac:dyDescent="0.2">
      <c r="A409" s="180"/>
      <c r="B409" s="181"/>
      <c r="C409" s="202"/>
      <c r="D409" s="335"/>
      <c r="E409" s="335"/>
      <c r="F409" s="335"/>
    </row>
    <row r="410" spans="1:6" s="177" customFormat="1" x14ac:dyDescent="0.2">
      <c r="A410" s="180"/>
      <c r="B410" s="181"/>
      <c r="C410" s="202"/>
      <c r="D410" s="335"/>
      <c r="E410" s="335"/>
      <c r="F410" s="335"/>
    </row>
    <row r="411" spans="1:6" s="177" customFormat="1" x14ac:dyDescent="0.2">
      <c r="A411" s="180"/>
      <c r="B411" s="181"/>
      <c r="C411" s="202"/>
      <c r="D411" s="335"/>
      <c r="E411" s="335"/>
      <c r="F411" s="335"/>
    </row>
    <row r="412" spans="1:6" s="177" customFormat="1" x14ac:dyDescent="0.2">
      <c r="A412" s="180"/>
      <c r="B412" s="181"/>
      <c r="C412" s="202"/>
      <c r="D412" s="335"/>
      <c r="E412" s="335"/>
      <c r="F412" s="335"/>
    </row>
    <row r="413" spans="1:6" s="177" customFormat="1" x14ac:dyDescent="0.2">
      <c r="A413" s="180"/>
      <c r="B413" s="181"/>
      <c r="C413" s="202"/>
      <c r="D413" s="335"/>
      <c r="E413" s="335"/>
      <c r="F413" s="335"/>
    </row>
    <row r="414" spans="1:6" s="177" customFormat="1" x14ac:dyDescent="0.2">
      <c r="A414" s="180"/>
      <c r="B414" s="181"/>
      <c r="C414" s="202"/>
      <c r="D414" s="335"/>
      <c r="E414" s="335"/>
      <c r="F414" s="335"/>
    </row>
    <row r="415" spans="1:6" s="177" customFormat="1" x14ac:dyDescent="0.2">
      <c r="A415" s="180"/>
      <c r="B415" s="181"/>
      <c r="C415" s="202"/>
      <c r="D415" s="335"/>
      <c r="E415" s="335"/>
      <c r="F415" s="335"/>
    </row>
    <row r="416" spans="1:6" s="177" customFormat="1" x14ac:dyDescent="0.2">
      <c r="A416" s="180"/>
      <c r="B416" s="181"/>
      <c r="C416" s="202"/>
      <c r="D416" s="335"/>
      <c r="E416" s="335"/>
      <c r="F416" s="335"/>
    </row>
    <row r="417" spans="1:6" s="177" customFormat="1" x14ac:dyDescent="0.2">
      <c r="A417" s="180"/>
      <c r="B417" s="181"/>
      <c r="C417" s="202"/>
      <c r="D417" s="335"/>
      <c r="E417" s="335"/>
      <c r="F417" s="335"/>
    </row>
    <row r="418" spans="1:6" s="177" customFormat="1" x14ac:dyDescent="0.2">
      <c r="A418" s="180"/>
      <c r="B418" s="181"/>
      <c r="C418" s="202"/>
      <c r="D418" s="335"/>
      <c r="E418" s="335"/>
      <c r="F418" s="335"/>
    </row>
    <row r="419" spans="1:6" s="177" customFormat="1" x14ac:dyDescent="0.2">
      <c r="A419" s="180"/>
      <c r="B419" s="181"/>
      <c r="C419" s="202"/>
      <c r="D419" s="335"/>
      <c r="E419" s="335"/>
      <c r="F419" s="335"/>
    </row>
    <row r="420" spans="1:6" s="177" customFormat="1" x14ac:dyDescent="0.2">
      <c r="A420" s="180"/>
      <c r="B420" s="181"/>
      <c r="C420" s="202"/>
      <c r="D420" s="335"/>
      <c r="E420" s="335"/>
      <c r="F420" s="335"/>
    </row>
    <row r="421" spans="1:6" s="177" customFormat="1" x14ac:dyDescent="0.2">
      <c r="A421" s="180"/>
      <c r="B421" s="181"/>
      <c r="C421" s="202"/>
      <c r="D421" s="335"/>
      <c r="E421" s="335"/>
      <c r="F421" s="335"/>
    </row>
    <row r="422" spans="1:6" s="177" customFormat="1" x14ac:dyDescent="0.2">
      <c r="A422" s="180"/>
      <c r="B422" s="181"/>
      <c r="C422" s="202"/>
      <c r="D422" s="335"/>
      <c r="E422" s="335"/>
      <c r="F422" s="335"/>
    </row>
    <row r="423" spans="1:6" s="177" customFormat="1" x14ac:dyDescent="0.2">
      <c r="A423" s="180"/>
      <c r="B423" s="181"/>
      <c r="C423" s="202"/>
      <c r="D423" s="335"/>
      <c r="E423" s="335"/>
      <c r="F423" s="335"/>
    </row>
    <row r="424" spans="1:6" s="177" customFormat="1" x14ac:dyDescent="0.2">
      <c r="A424" s="180"/>
      <c r="B424" s="181"/>
      <c r="C424" s="202"/>
      <c r="D424" s="335"/>
      <c r="E424" s="335"/>
      <c r="F424" s="335"/>
    </row>
    <row r="425" spans="1:6" s="177" customFormat="1" x14ac:dyDescent="0.2">
      <c r="A425" s="180"/>
      <c r="B425" s="181"/>
      <c r="C425" s="202"/>
      <c r="D425" s="335"/>
      <c r="E425" s="335"/>
      <c r="F425" s="335"/>
    </row>
    <row r="426" spans="1:6" s="177" customFormat="1" x14ac:dyDescent="0.2">
      <c r="A426" s="180"/>
      <c r="B426" s="181"/>
      <c r="C426" s="202"/>
      <c r="D426" s="335"/>
      <c r="E426" s="335"/>
      <c r="F426" s="335"/>
    </row>
    <row r="427" spans="1:6" s="177" customFormat="1" x14ac:dyDescent="0.2">
      <c r="A427" s="180"/>
      <c r="B427" s="181"/>
      <c r="C427" s="202"/>
      <c r="D427" s="335"/>
      <c r="E427" s="335"/>
      <c r="F427" s="335"/>
    </row>
    <row r="428" spans="1:6" s="177" customFormat="1" x14ac:dyDescent="0.2">
      <c r="A428" s="180"/>
      <c r="B428" s="181"/>
      <c r="C428" s="202"/>
      <c r="D428" s="335"/>
      <c r="E428" s="335"/>
      <c r="F428" s="335"/>
    </row>
    <row r="429" spans="1:6" s="177" customFormat="1" x14ac:dyDescent="0.2">
      <c r="A429" s="180"/>
      <c r="B429" s="181"/>
      <c r="C429" s="202"/>
      <c r="D429" s="335"/>
      <c r="E429" s="335"/>
      <c r="F429" s="335"/>
    </row>
    <row r="430" spans="1:6" s="177" customFormat="1" x14ac:dyDescent="0.2">
      <c r="A430" s="180"/>
      <c r="B430" s="181"/>
      <c r="C430" s="202"/>
      <c r="D430" s="335"/>
      <c r="E430" s="335"/>
      <c r="F430" s="335"/>
    </row>
    <row r="431" spans="1:6" s="177" customFormat="1" x14ac:dyDescent="0.2">
      <c r="A431" s="180"/>
      <c r="B431" s="181"/>
      <c r="C431" s="202"/>
      <c r="D431" s="335"/>
      <c r="E431" s="335"/>
      <c r="F431" s="335"/>
    </row>
    <row r="432" spans="1:6" s="177" customFormat="1" x14ac:dyDescent="0.2">
      <c r="A432" s="180"/>
      <c r="B432" s="181"/>
      <c r="C432" s="202"/>
      <c r="D432" s="335"/>
      <c r="E432" s="335"/>
      <c r="F432" s="335"/>
    </row>
    <row r="433" spans="1:6" s="177" customFormat="1" x14ac:dyDescent="0.2">
      <c r="A433" s="180"/>
      <c r="B433" s="181"/>
      <c r="C433" s="202"/>
      <c r="D433" s="335"/>
      <c r="E433" s="335"/>
      <c r="F433" s="335"/>
    </row>
    <row r="434" spans="1:6" s="177" customFormat="1" x14ac:dyDescent="0.2">
      <c r="A434" s="180"/>
      <c r="B434" s="181"/>
      <c r="C434" s="202"/>
      <c r="D434" s="335"/>
      <c r="E434" s="335"/>
      <c r="F434" s="335"/>
    </row>
    <row r="435" spans="1:6" s="177" customFormat="1" x14ac:dyDescent="0.2">
      <c r="A435" s="180"/>
      <c r="B435" s="181"/>
      <c r="C435" s="202"/>
      <c r="D435" s="335"/>
      <c r="E435" s="335"/>
      <c r="F435" s="335"/>
    </row>
    <row r="436" spans="1:6" s="177" customFormat="1" x14ac:dyDescent="0.2">
      <c r="A436" s="180"/>
      <c r="B436" s="181"/>
      <c r="C436" s="202"/>
      <c r="D436" s="335"/>
      <c r="E436" s="335"/>
      <c r="F436" s="335"/>
    </row>
    <row r="437" spans="1:6" s="177" customFormat="1" x14ac:dyDescent="0.2">
      <c r="A437" s="180"/>
      <c r="B437" s="181"/>
      <c r="C437" s="202"/>
      <c r="D437" s="335"/>
      <c r="E437" s="335"/>
      <c r="F437" s="335"/>
    </row>
    <row r="438" spans="1:6" s="177" customFormat="1" x14ac:dyDescent="0.2">
      <c r="A438" s="180"/>
      <c r="B438" s="181"/>
      <c r="C438" s="202"/>
      <c r="D438" s="335"/>
      <c r="E438" s="335"/>
      <c r="F438" s="335"/>
    </row>
    <row r="439" spans="1:6" s="177" customFormat="1" x14ac:dyDescent="0.2">
      <c r="A439" s="180"/>
      <c r="B439" s="181"/>
      <c r="C439" s="202"/>
      <c r="D439" s="335"/>
      <c r="E439" s="335"/>
      <c r="F439" s="335"/>
    </row>
    <row r="440" spans="1:6" s="177" customFormat="1" x14ac:dyDescent="0.2">
      <c r="A440" s="180"/>
      <c r="B440" s="181"/>
      <c r="C440" s="202"/>
      <c r="D440" s="335"/>
      <c r="E440" s="335"/>
      <c r="F440" s="335"/>
    </row>
    <row r="441" spans="1:6" s="177" customFormat="1" x14ac:dyDescent="0.2">
      <c r="A441" s="180"/>
      <c r="B441" s="181"/>
      <c r="C441" s="202"/>
      <c r="D441" s="335"/>
      <c r="E441" s="335"/>
      <c r="F441" s="335"/>
    </row>
    <row r="442" spans="1:6" s="177" customFormat="1" x14ac:dyDescent="0.2">
      <c r="A442" s="180"/>
      <c r="B442" s="181"/>
      <c r="C442" s="202"/>
      <c r="D442" s="335"/>
      <c r="E442" s="335"/>
      <c r="F442" s="335"/>
    </row>
    <row r="443" spans="1:6" s="177" customFormat="1" x14ac:dyDescent="0.2">
      <c r="A443" s="180"/>
      <c r="B443" s="181"/>
      <c r="C443" s="202"/>
      <c r="D443" s="335"/>
      <c r="E443" s="335"/>
      <c r="F443" s="335"/>
    </row>
    <row r="444" spans="1:6" s="177" customFormat="1" x14ac:dyDescent="0.2">
      <c r="A444" s="180"/>
      <c r="B444" s="181"/>
      <c r="C444" s="202"/>
      <c r="D444" s="335"/>
      <c r="E444" s="335"/>
      <c r="F444" s="335"/>
    </row>
    <row r="445" spans="1:6" s="177" customFormat="1" x14ac:dyDescent="0.2">
      <c r="A445" s="180"/>
      <c r="B445" s="181"/>
      <c r="C445" s="202"/>
      <c r="D445" s="335"/>
      <c r="E445" s="335"/>
      <c r="F445" s="335"/>
    </row>
    <row r="446" spans="1:6" s="177" customFormat="1" x14ac:dyDescent="0.2">
      <c r="A446" s="180"/>
      <c r="B446" s="181"/>
      <c r="C446" s="202"/>
      <c r="D446" s="335"/>
      <c r="E446" s="335"/>
      <c r="F446" s="335"/>
    </row>
    <row r="447" spans="1:6" s="177" customFormat="1" x14ac:dyDescent="0.2">
      <c r="A447" s="180"/>
      <c r="B447" s="181"/>
      <c r="C447" s="202"/>
      <c r="D447" s="335"/>
      <c r="E447" s="335"/>
      <c r="F447" s="335"/>
    </row>
    <row r="448" spans="1:6" s="177" customFormat="1" x14ac:dyDescent="0.2">
      <c r="A448" s="180"/>
      <c r="B448" s="181"/>
      <c r="C448" s="202"/>
      <c r="D448" s="335"/>
      <c r="E448" s="335"/>
      <c r="F448" s="335"/>
    </row>
    <row r="449" spans="1:6" s="177" customFormat="1" x14ac:dyDescent="0.2">
      <c r="A449" s="180"/>
      <c r="B449" s="181"/>
      <c r="C449" s="202"/>
      <c r="D449" s="335"/>
      <c r="E449" s="335"/>
      <c r="F449" s="335"/>
    </row>
    <row r="450" spans="1:6" s="177" customFormat="1" x14ac:dyDescent="0.2">
      <c r="A450" s="180"/>
      <c r="B450" s="181"/>
      <c r="C450" s="202"/>
      <c r="D450" s="335"/>
      <c r="E450" s="335"/>
      <c r="F450" s="335"/>
    </row>
    <row r="451" spans="1:6" s="177" customFormat="1" x14ac:dyDescent="0.2">
      <c r="A451" s="180"/>
      <c r="B451" s="181"/>
      <c r="C451" s="202"/>
      <c r="D451" s="335"/>
      <c r="E451" s="335"/>
      <c r="F451" s="335"/>
    </row>
    <row r="452" spans="1:6" s="177" customFormat="1" x14ac:dyDescent="0.2">
      <c r="A452" s="180"/>
      <c r="B452" s="181"/>
      <c r="C452" s="202"/>
      <c r="D452" s="335"/>
      <c r="E452" s="335"/>
      <c r="F452" s="335"/>
    </row>
    <row r="453" spans="1:6" s="177" customFormat="1" x14ac:dyDescent="0.2">
      <c r="A453" s="180"/>
      <c r="B453" s="181"/>
      <c r="C453" s="202"/>
      <c r="D453" s="335"/>
      <c r="E453" s="335"/>
      <c r="F453" s="335"/>
    </row>
    <row r="454" spans="1:6" s="177" customFormat="1" x14ac:dyDescent="0.2">
      <c r="A454" s="180"/>
      <c r="B454" s="181"/>
      <c r="C454" s="202"/>
      <c r="D454" s="335"/>
      <c r="E454" s="335"/>
      <c r="F454" s="335"/>
    </row>
    <row r="455" spans="1:6" s="177" customFormat="1" x14ac:dyDescent="0.2">
      <c r="A455" s="180"/>
      <c r="B455" s="181"/>
      <c r="C455" s="202"/>
      <c r="D455" s="335"/>
      <c r="E455" s="335"/>
      <c r="F455" s="335"/>
    </row>
    <row r="456" spans="1:6" s="177" customFormat="1" x14ac:dyDescent="0.2">
      <c r="A456" s="180"/>
      <c r="B456" s="181"/>
      <c r="C456" s="202"/>
      <c r="D456" s="335"/>
      <c r="E456" s="335"/>
      <c r="F456" s="335"/>
    </row>
    <row r="457" spans="1:6" s="177" customFormat="1" x14ac:dyDescent="0.2">
      <c r="A457" s="180"/>
      <c r="B457" s="181"/>
      <c r="C457" s="202"/>
      <c r="D457" s="335"/>
      <c r="E457" s="335"/>
      <c r="F457" s="335"/>
    </row>
    <row r="458" spans="1:6" s="177" customFormat="1" x14ac:dyDescent="0.2">
      <c r="A458" s="180"/>
      <c r="B458" s="181"/>
      <c r="C458" s="202"/>
      <c r="D458" s="335"/>
      <c r="E458" s="335"/>
      <c r="F458" s="335"/>
    </row>
    <row r="459" spans="1:6" s="177" customFormat="1" x14ac:dyDescent="0.2">
      <c r="A459" s="180"/>
      <c r="B459" s="181"/>
      <c r="C459" s="202"/>
      <c r="D459" s="335"/>
      <c r="E459" s="335"/>
      <c r="F459" s="335"/>
    </row>
    <row r="460" spans="1:6" s="177" customFormat="1" x14ac:dyDescent="0.2">
      <c r="A460" s="180"/>
      <c r="B460" s="181"/>
      <c r="C460" s="202"/>
      <c r="D460" s="335"/>
      <c r="E460" s="335"/>
      <c r="F460" s="335"/>
    </row>
    <row r="461" spans="1:6" s="177" customFormat="1" x14ac:dyDescent="0.2">
      <c r="A461" s="180"/>
      <c r="B461" s="181"/>
      <c r="C461" s="202"/>
      <c r="D461" s="335"/>
      <c r="E461" s="335"/>
      <c r="F461" s="335"/>
    </row>
    <row r="462" spans="1:6" s="177" customFormat="1" x14ac:dyDescent="0.2">
      <c r="A462" s="180"/>
      <c r="B462" s="181"/>
      <c r="C462" s="202"/>
      <c r="D462" s="335"/>
      <c r="E462" s="335"/>
      <c r="F462" s="335"/>
    </row>
    <row r="463" spans="1:6" s="177" customFormat="1" x14ac:dyDescent="0.2">
      <c r="A463" s="180"/>
      <c r="B463" s="181"/>
      <c r="C463" s="202"/>
      <c r="D463" s="335"/>
      <c r="E463" s="335"/>
      <c r="F463" s="335"/>
    </row>
    <row r="464" spans="1:6" s="177" customFormat="1" x14ac:dyDescent="0.2">
      <c r="A464" s="180"/>
      <c r="B464" s="181"/>
      <c r="C464" s="202"/>
      <c r="D464" s="335"/>
      <c r="E464" s="335"/>
      <c r="F464" s="335"/>
    </row>
    <row r="465" spans="1:6" s="177" customFormat="1" x14ac:dyDescent="0.2">
      <c r="A465" s="180"/>
      <c r="B465" s="181"/>
      <c r="C465" s="202"/>
      <c r="D465" s="335"/>
      <c r="E465" s="335"/>
      <c r="F465" s="335"/>
    </row>
    <row r="466" spans="1:6" s="177" customFormat="1" x14ac:dyDescent="0.2">
      <c r="A466" s="180"/>
      <c r="B466" s="181"/>
      <c r="C466" s="202"/>
      <c r="D466" s="335"/>
      <c r="E466" s="335"/>
      <c r="F466" s="335"/>
    </row>
    <row r="467" spans="1:6" s="177" customFormat="1" x14ac:dyDescent="0.2">
      <c r="A467" s="180"/>
      <c r="B467" s="181"/>
      <c r="C467" s="202"/>
      <c r="D467" s="335"/>
      <c r="E467" s="335"/>
      <c r="F467" s="335"/>
    </row>
    <row r="468" spans="1:6" s="177" customFormat="1" x14ac:dyDescent="0.2">
      <c r="A468" s="180"/>
      <c r="B468" s="181"/>
      <c r="C468" s="202"/>
      <c r="D468" s="335"/>
      <c r="E468" s="335"/>
      <c r="F468" s="335"/>
    </row>
    <row r="469" spans="1:6" s="177" customFormat="1" x14ac:dyDescent="0.2">
      <c r="A469" s="180"/>
      <c r="B469" s="181"/>
      <c r="C469" s="202"/>
      <c r="D469" s="335"/>
      <c r="E469" s="335"/>
      <c r="F469" s="335"/>
    </row>
    <row r="470" spans="1:6" s="177" customFormat="1" x14ac:dyDescent="0.2">
      <c r="A470" s="180"/>
      <c r="B470" s="181"/>
      <c r="C470" s="202"/>
      <c r="D470" s="335"/>
      <c r="E470" s="335"/>
      <c r="F470" s="335"/>
    </row>
    <row r="471" spans="1:6" s="177" customFormat="1" x14ac:dyDescent="0.2">
      <c r="A471" s="180"/>
      <c r="B471" s="181"/>
      <c r="C471" s="202"/>
      <c r="D471" s="335"/>
      <c r="E471" s="335"/>
      <c r="F471" s="335"/>
    </row>
    <row r="472" spans="1:6" s="177" customFormat="1" x14ac:dyDescent="0.2">
      <c r="A472" s="180"/>
      <c r="B472" s="181"/>
      <c r="C472" s="202"/>
      <c r="D472" s="335"/>
      <c r="E472" s="335"/>
      <c r="F472" s="335"/>
    </row>
    <row r="473" spans="1:6" s="177" customFormat="1" x14ac:dyDescent="0.2">
      <c r="A473" s="180"/>
      <c r="B473" s="181"/>
      <c r="C473" s="202"/>
      <c r="D473" s="335"/>
      <c r="E473" s="335"/>
      <c r="F473" s="335"/>
    </row>
    <row r="474" spans="1:6" s="177" customFormat="1" x14ac:dyDescent="0.2">
      <c r="A474" s="180"/>
      <c r="B474" s="181"/>
      <c r="C474" s="202"/>
      <c r="D474" s="335"/>
      <c r="E474" s="335"/>
      <c r="F474" s="335"/>
    </row>
    <row r="475" spans="1:6" s="177" customFormat="1" x14ac:dyDescent="0.2">
      <c r="A475" s="180"/>
      <c r="B475" s="181"/>
      <c r="C475" s="202"/>
      <c r="D475" s="335"/>
      <c r="E475" s="335"/>
      <c r="F475" s="335"/>
    </row>
    <row r="476" spans="1:6" s="177" customFormat="1" x14ac:dyDescent="0.2">
      <c r="A476" s="180"/>
      <c r="B476" s="181"/>
      <c r="C476" s="202"/>
      <c r="D476" s="335"/>
      <c r="E476" s="335"/>
      <c r="F476" s="335"/>
    </row>
    <row r="477" spans="1:6" s="177" customFormat="1" x14ac:dyDescent="0.2">
      <c r="A477" s="180"/>
      <c r="B477" s="181"/>
      <c r="C477" s="202"/>
      <c r="D477" s="335"/>
      <c r="E477" s="335"/>
      <c r="F477" s="335"/>
    </row>
    <row r="478" spans="1:6" s="177" customFormat="1" x14ac:dyDescent="0.2">
      <c r="A478" s="180"/>
      <c r="B478" s="181"/>
      <c r="C478" s="202"/>
      <c r="D478" s="335"/>
      <c r="E478" s="335"/>
      <c r="F478" s="335"/>
    </row>
    <row r="479" spans="1:6" s="177" customFormat="1" x14ac:dyDescent="0.2">
      <c r="A479" s="180"/>
      <c r="B479" s="181"/>
      <c r="C479" s="202"/>
      <c r="D479" s="335"/>
      <c r="E479" s="335"/>
      <c r="F479" s="335"/>
    </row>
    <row r="480" spans="1:6" s="177" customFormat="1" x14ac:dyDescent="0.2">
      <c r="A480" s="180"/>
      <c r="B480" s="181"/>
      <c r="C480" s="202"/>
      <c r="D480" s="335"/>
      <c r="E480" s="335"/>
      <c r="F480" s="335"/>
    </row>
    <row r="481" spans="1:6" s="177" customFormat="1" x14ac:dyDescent="0.2">
      <c r="A481" s="180"/>
      <c r="B481" s="181"/>
      <c r="C481" s="202"/>
      <c r="D481" s="335"/>
      <c r="E481" s="335"/>
      <c r="F481" s="335"/>
    </row>
    <row r="482" spans="1:6" s="177" customFormat="1" x14ac:dyDescent="0.2">
      <c r="A482" s="180"/>
      <c r="B482" s="181"/>
      <c r="C482" s="202"/>
      <c r="D482" s="335"/>
      <c r="E482" s="335"/>
      <c r="F482" s="335"/>
    </row>
    <row r="483" spans="1:6" s="177" customFormat="1" x14ac:dyDescent="0.2">
      <c r="A483" s="180"/>
      <c r="B483" s="181"/>
      <c r="C483" s="202"/>
      <c r="D483" s="335"/>
      <c r="E483" s="335"/>
      <c r="F483" s="335"/>
    </row>
    <row r="484" spans="1:6" s="177" customFormat="1" x14ac:dyDescent="0.2">
      <c r="A484" s="180"/>
      <c r="B484" s="181"/>
      <c r="C484" s="202"/>
      <c r="D484" s="335"/>
      <c r="E484" s="335"/>
      <c r="F484" s="335"/>
    </row>
    <row r="485" spans="1:6" s="177" customFormat="1" x14ac:dyDescent="0.2">
      <c r="A485" s="180"/>
      <c r="B485" s="181"/>
      <c r="C485" s="202"/>
      <c r="D485" s="335"/>
      <c r="E485" s="335"/>
      <c r="F485" s="335"/>
    </row>
    <row r="486" spans="1:6" s="177" customFormat="1" x14ac:dyDescent="0.2">
      <c r="A486" s="180"/>
      <c r="B486" s="181"/>
      <c r="C486" s="202"/>
      <c r="D486" s="335"/>
      <c r="E486" s="335"/>
      <c r="F486" s="335"/>
    </row>
    <row r="487" spans="1:6" s="177" customFormat="1" x14ac:dyDescent="0.2">
      <c r="A487" s="180"/>
      <c r="B487" s="181"/>
      <c r="C487" s="202"/>
      <c r="D487" s="335"/>
      <c r="E487" s="335"/>
      <c r="F487" s="335"/>
    </row>
    <row r="488" spans="1:6" s="177" customFormat="1" x14ac:dyDescent="0.2">
      <c r="A488" s="180"/>
      <c r="B488" s="181"/>
      <c r="C488" s="202"/>
      <c r="D488" s="335"/>
      <c r="E488" s="335"/>
      <c r="F488" s="335"/>
    </row>
    <row r="489" spans="1:6" s="177" customFormat="1" x14ac:dyDescent="0.2">
      <c r="A489" s="180"/>
      <c r="B489" s="181"/>
      <c r="C489" s="202"/>
      <c r="D489" s="335"/>
      <c r="E489" s="335"/>
      <c r="F489" s="335"/>
    </row>
    <row r="490" spans="1:6" s="177" customFormat="1" x14ac:dyDescent="0.2">
      <c r="A490" s="180"/>
      <c r="B490" s="181"/>
      <c r="C490" s="202"/>
      <c r="D490" s="335"/>
      <c r="E490" s="335"/>
      <c r="F490" s="335"/>
    </row>
    <row r="491" spans="1:6" s="177" customFormat="1" x14ac:dyDescent="0.2">
      <c r="A491" s="180"/>
      <c r="B491" s="181"/>
      <c r="C491" s="202"/>
      <c r="D491" s="335"/>
      <c r="E491" s="335"/>
      <c r="F491" s="335"/>
    </row>
    <row r="492" spans="1:6" s="177" customFormat="1" x14ac:dyDescent="0.2">
      <c r="A492" s="180"/>
      <c r="B492" s="181"/>
      <c r="C492" s="202"/>
      <c r="D492" s="335"/>
      <c r="E492" s="335"/>
      <c r="F492" s="335"/>
    </row>
    <row r="493" spans="1:6" s="177" customFormat="1" x14ac:dyDescent="0.2">
      <c r="A493" s="180"/>
      <c r="B493" s="181"/>
      <c r="C493" s="202"/>
      <c r="D493" s="335"/>
      <c r="E493" s="335"/>
      <c r="F493" s="335"/>
    </row>
    <row r="494" spans="1:6" s="177" customFormat="1" x14ac:dyDescent="0.2">
      <c r="A494" s="180"/>
      <c r="B494" s="181"/>
      <c r="C494" s="202"/>
      <c r="D494" s="335"/>
      <c r="E494" s="335"/>
      <c r="F494" s="335"/>
    </row>
    <row r="495" spans="1:6" s="177" customFormat="1" x14ac:dyDescent="0.2">
      <c r="A495" s="180"/>
      <c r="B495" s="181"/>
      <c r="C495" s="202"/>
      <c r="D495" s="335"/>
      <c r="E495" s="335"/>
      <c r="F495" s="335"/>
    </row>
    <row r="496" spans="1:6" s="177" customFormat="1" x14ac:dyDescent="0.2">
      <c r="A496" s="180"/>
      <c r="B496" s="181"/>
      <c r="C496" s="202"/>
      <c r="D496" s="335"/>
      <c r="E496" s="335"/>
      <c r="F496" s="335"/>
    </row>
    <row r="497" spans="1:6" s="177" customFormat="1" x14ac:dyDescent="0.2">
      <c r="A497" s="180"/>
      <c r="B497" s="181"/>
      <c r="C497" s="202"/>
      <c r="D497" s="335"/>
      <c r="E497" s="335"/>
      <c r="F497" s="335"/>
    </row>
    <row r="498" spans="1:6" s="177" customFormat="1" x14ac:dyDescent="0.2">
      <c r="A498" s="180"/>
      <c r="B498" s="181"/>
      <c r="C498" s="202"/>
      <c r="D498" s="335"/>
      <c r="E498" s="335"/>
      <c r="F498" s="335"/>
    </row>
    <row r="499" spans="1:6" s="177" customFormat="1" x14ac:dyDescent="0.2">
      <c r="A499" s="180"/>
      <c r="B499" s="181"/>
      <c r="C499" s="202"/>
      <c r="D499" s="335"/>
      <c r="E499" s="335"/>
      <c r="F499" s="335"/>
    </row>
    <row r="500" spans="1:6" s="177" customFormat="1" x14ac:dyDescent="0.2">
      <c r="A500" s="180"/>
      <c r="B500" s="181"/>
      <c r="C500" s="202"/>
      <c r="D500" s="335"/>
      <c r="E500" s="335"/>
      <c r="F500" s="335"/>
    </row>
    <row r="501" spans="1:6" s="177" customFormat="1" x14ac:dyDescent="0.2">
      <c r="A501" s="180"/>
      <c r="B501" s="181"/>
      <c r="C501" s="202"/>
      <c r="D501" s="335"/>
      <c r="E501" s="335"/>
      <c r="F501" s="335"/>
    </row>
    <row r="502" spans="1:6" s="177" customFormat="1" x14ac:dyDescent="0.2">
      <c r="A502" s="180"/>
      <c r="B502" s="181"/>
      <c r="C502" s="202"/>
      <c r="D502" s="335"/>
      <c r="E502" s="335"/>
      <c r="F502" s="335"/>
    </row>
    <row r="503" spans="1:6" s="177" customFormat="1" x14ac:dyDescent="0.2">
      <c r="A503" s="180"/>
      <c r="B503" s="181"/>
      <c r="C503" s="202"/>
      <c r="D503" s="335"/>
      <c r="E503" s="335"/>
      <c r="F503" s="335"/>
    </row>
    <row r="504" spans="1:6" s="177" customFormat="1" x14ac:dyDescent="0.2">
      <c r="A504" s="180"/>
      <c r="B504" s="181"/>
      <c r="C504" s="202"/>
      <c r="D504" s="335"/>
      <c r="E504" s="335"/>
      <c r="F504" s="335"/>
    </row>
    <row r="505" spans="1:6" s="177" customFormat="1" x14ac:dyDescent="0.2">
      <c r="A505" s="180"/>
      <c r="B505" s="181"/>
      <c r="C505" s="202"/>
      <c r="D505" s="335"/>
      <c r="E505" s="335"/>
      <c r="F505" s="335"/>
    </row>
    <row r="506" spans="1:6" s="177" customFormat="1" x14ac:dyDescent="0.2">
      <c r="A506" s="180"/>
      <c r="B506" s="181"/>
      <c r="C506" s="202"/>
      <c r="D506" s="335"/>
      <c r="E506" s="335"/>
      <c r="F506" s="335"/>
    </row>
    <row r="507" spans="1:6" s="177" customFormat="1" x14ac:dyDescent="0.2">
      <c r="A507" s="180"/>
      <c r="B507" s="181"/>
      <c r="C507" s="202"/>
      <c r="D507" s="335"/>
      <c r="E507" s="335"/>
      <c r="F507" s="335"/>
    </row>
    <row r="508" spans="1:6" s="177" customFormat="1" x14ac:dyDescent="0.2">
      <c r="A508" s="180"/>
      <c r="B508" s="181"/>
      <c r="C508" s="202"/>
      <c r="D508" s="335"/>
      <c r="E508" s="335"/>
      <c r="F508" s="335"/>
    </row>
    <row r="509" spans="1:6" s="177" customFormat="1" x14ac:dyDescent="0.2">
      <c r="A509" s="180"/>
      <c r="B509" s="181"/>
      <c r="C509" s="202"/>
      <c r="D509" s="335"/>
      <c r="E509" s="335"/>
      <c r="F509" s="335"/>
    </row>
    <row r="510" spans="1:6" s="177" customFormat="1" x14ac:dyDescent="0.2">
      <c r="A510" s="180"/>
      <c r="B510" s="181"/>
      <c r="C510" s="202"/>
      <c r="D510" s="335"/>
      <c r="E510" s="335"/>
      <c r="F510" s="335"/>
    </row>
    <row r="511" spans="1:6" s="177" customFormat="1" x14ac:dyDescent="0.2">
      <c r="A511" s="180"/>
      <c r="B511" s="181"/>
      <c r="C511" s="202"/>
      <c r="D511" s="335"/>
      <c r="E511" s="335"/>
      <c r="F511" s="335"/>
    </row>
    <row r="512" spans="1:6" s="177" customFormat="1" x14ac:dyDescent="0.2">
      <c r="A512" s="180"/>
      <c r="B512" s="181"/>
      <c r="C512" s="202"/>
      <c r="D512" s="335"/>
      <c r="E512" s="335"/>
      <c r="F512" s="335"/>
    </row>
    <row r="513" spans="1:6" s="177" customFormat="1" x14ac:dyDescent="0.2">
      <c r="A513" s="180"/>
      <c r="B513" s="181"/>
      <c r="C513" s="202"/>
      <c r="D513" s="335"/>
      <c r="E513" s="335"/>
      <c r="F513" s="335"/>
    </row>
    <row r="514" spans="1:6" s="177" customFormat="1" x14ac:dyDescent="0.2">
      <c r="A514" s="180"/>
      <c r="B514" s="181"/>
      <c r="C514" s="202"/>
      <c r="D514" s="335"/>
      <c r="E514" s="335"/>
      <c r="F514" s="335"/>
    </row>
    <row r="515" spans="1:6" s="177" customFormat="1" x14ac:dyDescent="0.2">
      <c r="A515" s="180"/>
      <c r="B515" s="181"/>
      <c r="C515" s="202"/>
      <c r="D515" s="335"/>
      <c r="E515" s="335"/>
      <c r="F515" s="335"/>
    </row>
    <row r="516" spans="1:6" s="177" customFormat="1" x14ac:dyDescent="0.2">
      <c r="A516" s="180"/>
      <c r="B516" s="181"/>
      <c r="C516" s="202"/>
      <c r="D516" s="335"/>
      <c r="E516" s="335"/>
      <c r="F516" s="335"/>
    </row>
    <row r="517" spans="1:6" s="177" customFormat="1" x14ac:dyDescent="0.2">
      <c r="A517" s="180"/>
      <c r="B517" s="181"/>
      <c r="C517" s="202"/>
      <c r="D517" s="335"/>
      <c r="E517" s="335"/>
      <c r="F517" s="335"/>
    </row>
    <row r="518" spans="1:6" s="177" customFormat="1" x14ac:dyDescent="0.2">
      <c r="A518" s="180"/>
      <c r="B518" s="181"/>
      <c r="C518" s="202"/>
      <c r="D518" s="335"/>
      <c r="E518" s="335"/>
      <c r="F518" s="335"/>
    </row>
    <row r="519" spans="1:6" s="177" customFormat="1" x14ac:dyDescent="0.2">
      <c r="A519" s="180"/>
      <c r="B519" s="181"/>
      <c r="C519" s="202"/>
      <c r="D519" s="335"/>
      <c r="E519" s="335"/>
      <c r="F519" s="335"/>
    </row>
    <row r="520" spans="1:6" s="177" customFormat="1" x14ac:dyDescent="0.2">
      <c r="A520" s="180"/>
      <c r="B520" s="181"/>
      <c r="C520" s="202"/>
      <c r="D520" s="335"/>
      <c r="E520" s="335"/>
      <c r="F520" s="335"/>
    </row>
    <row r="521" spans="1:6" s="177" customFormat="1" x14ac:dyDescent="0.2">
      <c r="A521" s="180"/>
      <c r="B521" s="181"/>
      <c r="C521" s="202"/>
      <c r="D521" s="335"/>
      <c r="E521" s="335"/>
      <c r="F521" s="335"/>
    </row>
    <row r="522" spans="1:6" s="177" customFormat="1" x14ac:dyDescent="0.2">
      <c r="A522" s="180"/>
      <c r="B522" s="181"/>
      <c r="C522" s="202"/>
      <c r="D522" s="335"/>
      <c r="E522" s="335"/>
      <c r="F522" s="335"/>
    </row>
    <row r="523" spans="1:6" s="177" customFormat="1" x14ac:dyDescent="0.2">
      <c r="A523" s="180"/>
      <c r="B523" s="181"/>
      <c r="C523" s="202"/>
      <c r="D523" s="335"/>
      <c r="E523" s="335"/>
      <c r="F523" s="335"/>
    </row>
    <row r="524" spans="1:6" s="177" customFormat="1" x14ac:dyDescent="0.2">
      <c r="A524" s="180"/>
      <c r="B524" s="181"/>
      <c r="C524" s="202"/>
      <c r="D524" s="335"/>
      <c r="E524" s="335"/>
      <c r="F524" s="335"/>
    </row>
    <row r="525" spans="1:6" s="177" customFormat="1" x14ac:dyDescent="0.2">
      <c r="A525" s="180"/>
      <c r="B525" s="181"/>
      <c r="C525" s="202"/>
      <c r="D525" s="335"/>
      <c r="E525" s="335"/>
      <c r="F525" s="335"/>
    </row>
    <row r="526" spans="1:6" s="177" customFormat="1" x14ac:dyDescent="0.2">
      <c r="A526" s="180"/>
      <c r="B526" s="181"/>
      <c r="C526" s="202"/>
      <c r="D526" s="335"/>
      <c r="E526" s="335"/>
      <c r="F526" s="335"/>
    </row>
    <row r="527" spans="1:6" s="177" customFormat="1" x14ac:dyDescent="0.2">
      <c r="A527" s="180"/>
      <c r="B527" s="181"/>
      <c r="C527" s="202"/>
      <c r="D527" s="335"/>
      <c r="E527" s="335"/>
      <c r="F527" s="335"/>
    </row>
    <row r="528" spans="1:6" s="177" customFormat="1" x14ac:dyDescent="0.2">
      <c r="A528" s="180"/>
      <c r="B528" s="181"/>
      <c r="C528" s="202"/>
      <c r="D528" s="335"/>
      <c r="E528" s="335"/>
      <c r="F528" s="335"/>
    </row>
    <row r="529" spans="1:6" s="177" customFormat="1" x14ac:dyDescent="0.2">
      <c r="A529" s="180"/>
      <c r="B529" s="181"/>
      <c r="C529" s="202"/>
      <c r="D529" s="335"/>
      <c r="E529" s="335"/>
      <c r="F529" s="335"/>
    </row>
    <row r="530" spans="1:6" s="177" customFormat="1" x14ac:dyDescent="0.2">
      <c r="A530" s="180"/>
      <c r="B530" s="181"/>
      <c r="C530" s="202"/>
      <c r="D530" s="335"/>
      <c r="E530" s="335"/>
      <c r="F530" s="335"/>
    </row>
    <row r="531" spans="1:6" s="177" customFormat="1" x14ac:dyDescent="0.2">
      <c r="A531" s="180"/>
      <c r="B531" s="181"/>
      <c r="C531" s="202"/>
      <c r="D531" s="335"/>
      <c r="E531" s="335"/>
      <c r="F531" s="335"/>
    </row>
    <row r="532" spans="1:6" s="177" customFormat="1" x14ac:dyDescent="0.2">
      <c r="A532" s="180"/>
      <c r="B532" s="181"/>
      <c r="C532" s="202"/>
      <c r="D532" s="335"/>
      <c r="E532" s="335"/>
      <c r="F532" s="335"/>
    </row>
    <row r="533" spans="1:6" s="177" customFormat="1" x14ac:dyDescent="0.2">
      <c r="A533" s="180"/>
      <c r="B533" s="181"/>
      <c r="C533" s="202"/>
      <c r="D533" s="335"/>
      <c r="E533" s="335"/>
      <c r="F533" s="335"/>
    </row>
    <row r="534" spans="1:6" s="177" customFormat="1" x14ac:dyDescent="0.2">
      <c r="A534" s="180"/>
      <c r="B534" s="181"/>
      <c r="C534" s="202"/>
      <c r="D534" s="335"/>
      <c r="E534" s="335"/>
      <c r="F534" s="335"/>
    </row>
    <row r="535" spans="1:6" s="177" customFormat="1" x14ac:dyDescent="0.2">
      <c r="A535" s="180"/>
      <c r="B535" s="181"/>
      <c r="C535" s="202"/>
      <c r="D535" s="335"/>
      <c r="E535" s="335"/>
      <c r="F535" s="335"/>
    </row>
    <row r="536" spans="1:6" s="177" customFormat="1" x14ac:dyDescent="0.2">
      <c r="A536" s="180"/>
      <c r="B536" s="181"/>
      <c r="C536" s="202"/>
      <c r="D536" s="335"/>
      <c r="E536" s="335"/>
      <c r="F536" s="335"/>
    </row>
    <row r="537" spans="1:6" s="177" customFormat="1" x14ac:dyDescent="0.2">
      <c r="A537" s="180"/>
      <c r="B537" s="181"/>
      <c r="C537" s="202"/>
      <c r="D537" s="335"/>
      <c r="E537" s="335"/>
      <c r="F537" s="335"/>
    </row>
    <row r="538" spans="1:6" s="177" customFormat="1" x14ac:dyDescent="0.2">
      <c r="A538" s="180"/>
      <c r="B538" s="181"/>
      <c r="C538" s="202"/>
      <c r="D538" s="335"/>
      <c r="E538" s="335"/>
      <c r="F538" s="335"/>
    </row>
    <row r="539" spans="1:6" s="177" customFormat="1" x14ac:dyDescent="0.2">
      <c r="A539" s="180"/>
      <c r="B539" s="181"/>
      <c r="C539" s="202"/>
      <c r="D539" s="335"/>
      <c r="E539" s="335"/>
      <c r="F539" s="335"/>
    </row>
    <row r="540" spans="1:6" s="177" customFormat="1" x14ac:dyDescent="0.2">
      <c r="A540" s="180"/>
      <c r="B540" s="181"/>
      <c r="C540" s="202"/>
      <c r="D540" s="335"/>
      <c r="E540" s="335"/>
      <c r="F540" s="335"/>
    </row>
    <row r="541" spans="1:6" s="177" customFormat="1" x14ac:dyDescent="0.2">
      <c r="A541" s="180"/>
      <c r="B541" s="181"/>
      <c r="C541" s="202"/>
      <c r="D541" s="335"/>
      <c r="E541" s="335"/>
      <c r="F541" s="335"/>
    </row>
    <row r="542" spans="1:6" s="177" customFormat="1" x14ac:dyDescent="0.2">
      <c r="A542" s="180"/>
      <c r="B542" s="181"/>
      <c r="C542" s="202"/>
      <c r="D542" s="335"/>
      <c r="E542" s="335"/>
      <c r="F542" s="335"/>
    </row>
    <row r="543" spans="1:6" s="177" customFormat="1" x14ac:dyDescent="0.2">
      <c r="A543" s="180"/>
      <c r="B543" s="181"/>
      <c r="C543" s="202"/>
      <c r="D543" s="335"/>
      <c r="E543" s="335"/>
      <c r="F543" s="335"/>
    </row>
    <row r="544" spans="1:6" s="177" customFormat="1" x14ac:dyDescent="0.2">
      <c r="A544" s="180"/>
      <c r="B544" s="181"/>
      <c r="C544" s="202"/>
      <c r="D544" s="335"/>
      <c r="E544" s="335"/>
      <c r="F544" s="335"/>
    </row>
    <row r="545" spans="1:6" s="177" customFormat="1" x14ac:dyDescent="0.2">
      <c r="A545" s="180"/>
      <c r="B545" s="181"/>
      <c r="C545" s="202"/>
      <c r="D545" s="335"/>
      <c r="E545" s="335"/>
      <c r="F545" s="335"/>
    </row>
    <row r="546" spans="1:6" s="177" customFormat="1" x14ac:dyDescent="0.2">
      <c r="A546" s="180"/>
      <c r="B546" s="181"/>
      <c r="C546" s="202"/>
      <c r="D546" s="335"/>
      <c r="E546" s="335"/>
      <c r="F546" s="335"/>
    </row>
    <row r="547" spans="1:6" s="177" customFormat="1" x14ac:dyDescent="0.2">
      <c r="A547" s="180"/>
      <c r="B547" s="181"/>
      <c r="C547" s="202"/>
      <c r="D547" s="335"/>
      <c r="E547" s="335"/>
      <c r="F547" s="335"/>
    </row>
    <row r="548" spans="1:6" s="177" customFormat="1" x14ac:dyDescent="0.2">
      <c r="A548" s="180"/>
      <c r="B548" s="181"/>
      <c r="C548" s="202"/>
      <c r="D548" s="335"/>
      <c r="E548" s="335"/>
      <c r="F548" s="335"/>
    </row>
    <row r="549" spans="1:6" s="177" customFormat="1" x14ac:dyDescent="0.2">
      <c r="A549" s="180"/>
      <c r="B549" s="181"/>
      <c r="C549" s="202"/>
      <c r="D549" s="335"/>
      <c r="E549" s="335"/>
      <c r="F549" s="335"/>
    </row>
    <row r="550" spans="1:6" s="177" customFormat="1" x14ac:dyDescent="0.2">
      <c r="A550" s="180"/>
      <c r="B550" s="181"/>
      <c r="C550" s="202"/>
      <c r="D550" s="335"/>
      <c r="E550" s="335"/>
      <c r="F550" s="335"/>
    </row>
    <row r="551" spans="1:6" s="177" customFormat="1" x14ac:dyDescent="0.2">
      <c r="A551" s="180"/>
      <c r="B551" s="181"/>
      <c r="C551" s="202"/>
      <c r="D551" s="335"/>
      <c r="E551" s="335"/>
      <c r="F551" s="335"/>
    </row>
    <row r="552" spans="1:6" s="177" customFormat="1" x14ac:dyDescent="0.2">
      <c r="A552" s="180"/>
      <c r="B552" s="181"/>
      <c r="C552" s="202"/>
      <c r="D552" s="335"/>
      <c r="E552" s="335"/>
      <c r="F552" s="335"/>
    </row>
    <row r="553" spans="1:6" s="177" customFormat="1" x14ac:dyDescent="0.2">
      <c r="A553" s="180"/>
      <c r="B553" s="181"/>
      <c r="C553" s="202"/>
      <c r="D553" s="335"/>
      <c r="E553" s="335"/>
      <c r="F553" s="335"/>
    </row>
    <row r="554" spans="1:6" s="177" customFormat="1" x14ac:dyDescent="0.2">
      <c r="A554" s="180"/>
      <c r="B554" s="181"/>
      <c r="C554" s="202"/>
      <c r="D554" s="335"/>
      <c r="E554" s="335"/>
      <c r="F554" s="335"/>
    </row>
    <row r="555" spans="1:6" s="177" customFormat="1" x14ac:dyDescent="0.2">
      <c r="A555" s="180"/>
      <c r="B555" s="181"/>
      <c r="C555" s="202"/>
      <c r="D555" s="335"/>
      <c r="E555" s="335"/>
      <c r="F555" s="335"/>
    </row>
    <row r="556" spans="1:6" s="177" customFormat="1" x14ac:dyDescent="0.2">
      <c r="A556" s="180"/>
      <c r="B556" s="181"/>
      <c r="C556" s="202"/>
      <c r="D556" s="335"/>
      <c r="E556" s="335"/>
      <c r="F556" s="335"/>
    </row>
    <row r="557" spans="1:6" s="177" customFormat="1" x14ac:dyDescent="0.2">
      <c r="A557" s="180"/>
      <c r="B557" s="181"/>
      <c r="C557" s="202"/>
      <c r="D557" s="335"/>
      <c r="E557" s="335"/>
      <c r="F557" s="335"/>
    </row>
    <row r="558" spans="1:6" s="177" customFormat="1" x14ac:dyDescent="0.2">
      <c r="A558" s="180"/>
      <c r="B558" s="181"/>
      <c r="C558" s="202"/>
      <c r="D558" s="335"/>
      <c r="E558" s="335"/>
      <c r="F558" s="335"/>
    </row>
    <row r="559" spans="1:6" s="177" customFormat="1" x14ac:dyDescent="0.2">
      <c r="A559" s="180"/>
      <c r="B559" s="181"/>
      <c r="C559" s="202"/>
      <c r="D559" s="335"/>
      <c r="E559" s="335"/>
      <c r="F559" s="335"/>
    </row>
    <row r="560" spans="1:6" s="177" customFormat="1" x14ac:dyDescent="0.2">
      <c r="A560" s="180"/>
      <c r="B560" s="181"/>
      <c r="C560" s="202"/>
      <c r="D560" s="335"/>
      <c r="E560" s="335"/>
      <c r="F560" s="335"/>
    </row>
    <row r="561" spans="1:6" s="177" customFormat="1" x14ac:dyDescent="0.2">
      <c r="A561" s="180"/>
      <c r="B561" s="181"/>
      <c r="C561" s="202"/>
      <c r="D561" s="335"/>
      <c r="E561" s="335"/>
      <c r="F561" s="335"/>
    </row>
    <row r="562" spans="1:6" s="177" customFormat="1" x14ac:dyDescent="0.2">
      <c r="A562" s="180"/>
      <c r="B562" s="181"/>
      <c r="C562" s="202"/>
      <c r="D562" s="335"/>
      <c r="E562" s="335"/>
      <c r="F562" s="335"/>
    </row>
    <row r="563" spans="1:6" s="177" customFormat="1" x14ac:dyDescent="0.2">
      <c r="A563" s="180"/>
      <c r="B563" s="181"/>
      <c r="C563" s="202"/>
      <c r="D563" s="335"/>
      <c r="E563" s="335"/>
      <c r="F563" s="335"/>
    </row>
    <row r="564" spans="1:6" s="177" customFormat="1" x14ac:dyDescent="0.2">
      <c r="A564" s="180"/>
      <c r="B564" s="181"/>
      <c r="C564" s="202"/>
      <c r="D564" s="335"/>
      <c r="E564" s="335"/>
      <c r="F564" s="335"/>
    </row>
    <row r="565" spans="1:6" s="177" customFormat="1" x14ac:dyDescent="0.2">
      <c r="A565" s="180"/>
      <c r="B565" s="181"/>
      <c r="C565" s="202"/>
      <c r="D565" s="335"/>
      <c r="E565" s="335"/>
      <c r="F565" s="335"/>
    </row>
    <row r="566" spans="1:6" s="177" customFormat="1" x14ac:dyDescent="0.2">
      <c r="A566" s="180"/>
      <c r="B566" s="181"/>
      <c r="C566" s="202"/>
      <c r="D566" s="335"/>
      <c r="E566" s="335"/>
      <c r="F566" s="335"/>
    </row>
    <row r="567" spans="1:6" s="177" customFormat="1" x14ac:dyDescent="0.2">
      <c r="A567" s="180"/>
      <c r="B567" s="181"/>
      <c r="C567" s="202"/>
      <c r="D567" s="335"/>
      <c r="E567" s="335"/>
      <c r="F567" s="335"/>
    </row>
    <row r="568" spans="1:6" s="177" customFormat="1" x14ac:dyDescent="0.2">
      <c r="A568" s="180"/>
      <c r="B568" s="181"/>
      <c r="C568" s="202"/>
      <c r="D568" s="335"/>
      <c r="E568" s="335"/>
      <c r="F568" s="335"/>
    </row>
    <row r="569" spans="1:6" s="177" customFormat="1" x14ac:dyDescent="0.2">
      <c r="A569" s="180"/>
      <c r="B569" s="181"/>
      <c r="C569" s="202"/>
      <c r="D569" s="335"/>
      <c r="E569" s="335"/>
      <c r="F569" s="335"/>
    </row>
    <row r="570" spans="1:6" s="177" customFormat="1" x14ac:dyDescent="0.2">
      <c r="A570" s="180"/>
      <c r="B570" s="181"/>
      <c r="C570" s="202"/>
      <c r="D570" s="335"/>
      <c r="E570" s="335"/>
      <c r="F570" s="335"/>
    </row>
    <row r="571" spans="1:6" s="177" customFormat="1" x14ac:dyDescent="0.2">
      <c r="A571" s="180"/>
      <c r="B571" s="181"/>
      <c r="C571" s="202"/>
      <c r="D571" s="335"/>
      <c r="E571" s="335"/>
      <c r="F571" s="335"/>
    </row>
    <row r="572" spans="1:6" s="177" customFormat="1" x14ac:dyDescent="0.2">
      <c r="A572" s="180"/>
      <c r="B572" s="181"/>
      <c r="C572" s="202"/>
      <c r="D572" s="335"/>
      <c r="E572" s="335"/>
      <c r="F572" s="335"/>
    </row>
    <row r="573" spans="1:6" s="177" customFormat="1" x14ac:dyDescent="0.2">
      <c r="A573" s="180"/>
      <c r="B573" s="181"/>
      <c r="C573" s="202"/>
      <c r="D573" s="335"/>
      <c r="E573" s="335"/>
      <c r="F573" s="335"/>
    </row>
    <row r="574" spans="1:6" s="177" customFormat="1" x14ac:dyDescent="0.2">
      <c r="A574" s="180"/>
      <c r="B574" s="181"/>
      <c r="C574" s="202"/>
      <c r="D574" s="335"/>
      <c r="E574" s="335"/>
      <c r="F574" s="335"/>
    </row>
    <row r="575" spans="1:6" s="177" customFormat="1" x14ac:dyDescent="0.2">
      <c r="A575" s="180"/>
      <c r="B575" s="181"/>
      <c r="C575" s="202"/>
      <c r="D575" s="335"/>
      <c r="E575" s="335"/>
      <c r="F575" s="335"/>
    </row>
    <row r="576" spans="1:6" s="177" customFormat="1" x14ac:dyDescent="0.2">
      <c r="A576" s="180"/>
      <c r="B576" s="181"/>
      <c r="C576" s="202"/>
      <c r="D576" s="335"/>
      <c r="E576" s="335"/>
      <c r="F576" s="335"/>
    </row>
    <row r="577" spans="1:6" s="177" customFormat="1" x14ac:dyDescent="0.2">
      <c r="A577" s="180"/>
      <c r="B577" s="181"/>
      <c r="C577" s="202"/>
      <c r="D577" s="335"/>
      <c r="E577" s="335"/>
      <c r="F577" s="335"/>
    </row>
    <row r="578" spans="1:6" s="177" customFormat="1" x14ac:dyDescent="0.2">
      <c r="A578" s="180"/>
      <c r="B578" s="181"/>
      <c r="C578" s="202"/>
      <c r="D578" s="335"/>
      <c r="E578" s="335"/>
      <c r="F578" s="335"/>
    </row>
    <row r="579" spans="1:6" s="177" customFormat="1" x14ac:dyDescent="0.2">
      <c r="A579" s="180"/>
      <c r="B579" s="181"/>
      <c r="C579" s="202"/>
      <c r="D579" s="335"/>
      <c r="E579" s="335"/>
      <c r="F579" s="335"/>
    </row>
    <row r="580" spans="1:6" s="177" customFormat="1" x14ac:dyDescent="0.2">
      <c r="A580" s="180"/>
      <c r="B580" s="181"/>
      <c r="C580" s="202"/>
      <c r="D580" s="335"/>
      <c r="E580" s="335"/>
      <c r="F580" s="335"/>
    </row>
    <row r="581" spans="1:6" s="177" customFormat="1" x14ac:dyDescent="0.2">
      <c r="A581" s="180"/>
      <c r="B581" s="181"/>
      <c r="C581" s="202"/>
      <c r="D581" s="335"/>
      <c r="E581" s="335"/>
      <c r="F581" s="335"/>
    </row>
    <row r="582" spans="1:6" s="177" customFormat="1" x14ac:dyDescent="0.2">
      <c r="A582" s="180"/>
      <c r="B582" s="181"/>
      <c r="C582" s="202"/>
      <c r="D582" s="335"/>
      <c r="E582" s="335"/>
      <c r="F582" s="335"/>
    </row>
    <row r="583" spans="1:6" s="177" customFormat="1" x14ac:dyDescent="0.2">
      <c r="A583" s="180"/>
      <c r="B583" s="181"/>
      <c r="C583" s="202"/>
      <c r="D583" s="335"/>
      <c r="E583" s="335"/>
      <c r="F583" s="335"/>
    </row>
    <row r="584" spans="1:6" s="177" customFormat="1" x14ac:dyDescent="0.2">
      <c r="A584" s="180"/>
      <c r="B584" s="181"/>
      <c r="C584" s="202"/>
      <c r="D584" s="335"/>
      <c r="E584" s="335"/>
      <c r="F584" s="335"/>
    </row>
    <row r="585" spans="1:6" s="177" customFormat="1" x14ac:dyDescent="0.2">
      <c r="A585" s="180"/>
      <c r="B585" s="181"/>
      <c r="C585" s="202"/>
      <c r="D585" s="335"/>
      <c r="E585" s="335"/>
      <c r="F585" s="335"/>
    </row>
    <row r="586" spans="1:6" s="177" customFormat="1" x14ac:dyDescent="0.2">
      <c r="A586" s="180"/>
      <c r="B586" s="181"/>
      <c r="C586" s="202"/>
      <c r="D586" s="335"/>
      <c r="E586" s="335"/>
      <c r="F586" s="335"/>
    </row>
    <row r="587" spans="1:6" s="177" customFormat="1" x14ac:dyDescent="0.2">
      <c r="A587" s="180"/>
      <c r="B587" s="181"/>
      <c r="C587" s="202"/>
      <c r="D587" s="335"/>
      <c r="E587" s="335"/>
      <c r="F587" s="335"/>
    </row>
    <row r="588" spans="1:6" s="177" customFormat="1" x14ac:dyDescent="0.2">
      <c r="A588" s="180"/>
      <c r="B588" s="181"/>
      <c r="C588" s="202"/>
      <c r="D588" s="335"/>
      <c r="E588" s="335"/>
      <c r="F588" s="335"/>
    </row>
    <row r="589" spans="1:6" s="177" customFormat="1" x14ac:dyDescent="0.2">
      <c r="A589" s="180"/>
      <c r="B589" s="181"/>
      <c r="C589" s="202"/>
      <c r="D589" s="335"/>
      <c r="E589" s="335"/>
      <c r="F589" s="335"/>
    </row>
    <row r="590" spans="1:6" s="177" customFormat="1" x14ac:dyDescent="0.2">
      <c r="A590" s="180"/>
      <c r="B590" s="181"/>
      <c r="C590" s="202"/>
      <c r="D590" s="335"/>
      <c r="E590" s="335"/>
      <c r="F590" s="335"/>
    </row>
    <row r="591" spans="1:6" s="177" customFormat="1" x14ac:dyDescent="0.2">
      <c r="A591" s="180"/>
      <c r="B591" s="181"/>
      <c r="C591" s="202"/>
      <c r="D591" s="335"/>
      <c r="E591" s="335"/>
      <c r="F591" s="335"/>
    </row>
    <row r="592" spans="1:6" s="177" customFormat="1" x14ac:dyDescent="0.2">
      <c r="A592" s="180"/>
      <c r="B592" s="181"/>
      <c r="C592" s="202"/>
      <c r="D592" s="335"/>
      <c r="E592" s="335"/>
      <c r="F592" s="335"/>
    </row>
    <row r="593" spans="1:6" s="177" customFormat="1" x14ac:dyDescent="0.2">
      <c r="A593" s="180"/>
      <c r="B593" s="181"/>
      <c r="C593" s="202"/>
      <c r="D593" s="335"/>
      <c r="E593" s="335"/>
      <c r="F593" s="335"/>
    </row>
    <row r="594" spans="1:6" s="177" customFormat="1" x14ac:dyDescent="0.2">
      <c r="A594" s="180"/>
      <c r="B594" s="181"/>
      <c r="C594" s="202"/>
      <c r="D594" s="335"/>
      <c r="E594" s="335"/>
      <c r="F594" s="335"/>
    </row>
    <row r="595" spans="1:6" s="177" customFormat="1" x14ac:dyDescent="0.2">
      <c r="A595" s="180"/>
      <c r="B595" s="181"/>
      <c r="C595" s="202"/>
      <c r="D595" s="335"/>
      <c r="E595" s="335"/>
      <c r="F595" s="335"/>
    </row>
    <row r="596" spans="1:6" s="177" customFormat="1" x14ac:dyDescent="0.2">
      <c r="A596" s="180"/>
      <c r="B596" s="181"/>
      <c r="C596" s="202"/>
      <c r="D596" s="335"/>
      <c r="E596" s="335"/>
      <c r="F596" s="335"/>
    </row>
    <row r="597" spans="1:6" s="177" customFormat="1" x14ac:dyDescent="0.2">
      <c r="A597" s="180"/>
      <c r="B597" s="181"/>
      <c r="C597" s="202"/>
      <c r="D597" s="335"/>
      <c r="E597" s="335"/>
      <c r="F597" s="335"/>
    </row>
    <row r="598" spans="1:6" s="177" customFormat="1" x14ac:dyDescent="0.2">
      <c r="A598" s="180"/>
      <c r="B598" s="181"/>
      <c r="C598" s="202"/>
      <c r="D598" s="335"/>
      <c r="E598" s="335"/>
      <c r="F598" s="335"/>
    </row>
    <row r="599" spans="1:6" s="177" customFormat="1" x14ac:dyDescent="0.2">
      <c r="A599" s="180"/>
      <c r="B599" s="181"/>
      <c r="C599" s="202"/>
      <c r="D599" s="335"/>
      <c r="E599" s="335"/>
      <c r="F599" s="335"/>
    </row>
    <row r="600" spans="1:6" s="177" customFormat="1" x14ac:dyDescent="0.2">
      <c r="A600" s="180"/>
      <c r="B600" s="181"/>
      <c r="C600" s="202"/>
      <c r="D600" s="335"/>
      <c r="E600" s="335"/>
      <c r="F600" s="335"/>
    </row>
    <row r="601" spans="1:6" s="177" customFormat="1" x14ac:dyDescent="0.2">
      <c r="A601" s="180"/>
      <c r="B601" s="181"/>
      <c r="C601" s="202"/>
      <c r="D601" s="335"/>
      <c r="E601" s="335"/>
      <c r="F601" s="335"/>
    </row>
    <row r="602" spans="1:6" s="177" customFormat="1" x14ac:dyDescent="0.2">
      <c r="A602" s="180"/>
      <c r="B602" s="181"/>
      <c r="C602" s="202"/>
      <c r="D602" s="335"/>
      <c r="E602" s="335"/>
      <c r="F602" s="335"/>
    </row>
    <row r="603" spans="1:6" s="177" customFormat="1" x14ac:dyDescent="0.2">
      <c r="A603" s="180"/>
      <c r="B603" s="181"/>
      <c r="C603" s="202"/>
      <c r="D603" s="335"/>
      <c r="E603" s="335"/>
      <c r="F603" s="335"/>
    </row>
    <row r="604" spans="1:6" s="177" customFormat="1" x14ac:dyDescent="0.2">
      <c r="A604" s="180"/>
      <c r="B604" s="181"/>
      <c r="C604" s="202"/>
      <c r="D604" s="335"/>
      <c r="E604" s="335"/>
      <c r="F604" s="335"/>
    </row>
    <row r="605" spans="1:6" s="177" customFormat="1" x14ac:dyDescent="0.2">
      <c r="A605" s="180"/>
      <c r="B605" s="181"/>
      <c r="C605" s="202"/>
      <c r="D605" s="335"/>
      <c r="E605" s="335"/>
      <c r="F605" s="335"/>
    </row>
    <row r="606" spans="1:6" s="177" customFormat="1" x14ac:dyDescent="0.2">
      <c r="A606" s="180"/>
      <c r="B606" s="181"/>
      <c r="C606" s="202"/>
      <c r="D606" s="335"/>
      <c r="E606" s="335"/>
      <c r="F606" s="335"/>
    </row>
    <row r="607" spans="1:6" s="177" customFormat="1" x14ac:dyDescent="0.2">
      <c r="A607" s="180"/>
      <c r="B607" s="181"/>
      <c r="C607" s="202"/>
      <c r="D607" s="335"/>
      <c r="E607" s="335"/>
      <c r="F607" s="335"/>
    </row>
    <row r="608" spans="1:6" s="177" customFormat="1" x14ac:dyDescent="0.2">
      <c r="A608" s="180"/>
      <c r="B608" s="181"/>
      <c r="C608" s="202"/>
      <c r="D608" s="335"/>
      <c r="E608" s="335"/>
      <c r="F608" s="335"/>
    </row>
    <row r="609" spans="1:6" s="177" customFormat="1" x14ac:dyDescent="0.2">
      <c r="A609" s="180"/>
      <c r="B609" s="181"/>
      <c r="C609" s="202"/>
      <c r="D609" s="335"/>
      <c r="E609" s="335"/>
      <c r="F609" s="335"/>
    </row>
    <row r="610" spans="1:6" s="177" customFormat="1" x14ac:dyDescent="0.2">
      <c r="A610" s="180"/>
      <c r="B610" s="181"/>
      <c r="C610" s="202"/>
      <c r="D610" s="335"/>
      <c r="E610" s="335"/>
      <c r="F610" s="335"/>
    </row>
    <row r="611" spans="1:6" s="177" customFormat="1" x14ac:dyDescent="0.2">
      <c r="A611" s="180"/>
      <c r="B611" s="181"/>
      <c r="C611" s="202"/>
      <c r="D611" s="335"/>
      <c r="E611" s="335"/>
      <c r="F611" s="335"/>
    </row>
    <row r="612" spans="1:6" s="177" customFormat="1" x14ac:dyDescent="0.2">
      <c r="A612" s="180"/>
      <c r="B612" s="181"/>
      <c r="C612" s="202"/>
      <c r="D612" s="335"/>
      <c r="E612" s="335"/>
      <c r="F612" s="335"/>
    </row>
    <row r="613" spans="1:6" s="177" customFormat="1" x14ac:dyDescent="0.2">
      <c r="A613" s="180"/>
      <c r="B613" s="181"/>
      <c r="C613" s="202"/>
      <c r="D613" s="335"/>
      <c r="E613" s="335"/>
      <c r="F613" s="335"/>
    </row>
    <row r="614" spans="1:6" s="177" customFormat="1" x14ac:dyDescent="0.2">
      <c r="A614" s="180"/>
      <c r="B614" s="181"/>
      <c r="C614" s="202"/>
      <c r="D614" s="335"/>
      <c r="E614" s="335"/>
      <c r="F614" s="335"/>
    </row>
    <row r="615" spans="1:6" s="177" customFormat="1" x14ac:dyDescent="0.2">
      <c r="A615" s="180"/>
      <c r="B615" s="181"/>
      <c r="C615" s="202"/>
      <c r="D615" s="335"/>
      <c r="E615" s="335"/>
      <c r="F615" s="335"/>
    </row>
    <row r="616" spans="1:6" s="177" customFormat="1" x14ac:dyDescent="0.2">
      <c r="A616" s="180"/>
      <c r="B616" s="181"/>
      <c r="C616" s="202"/>
      <c r="D616" s="335"/>
      <c r="E616" s="335"/>
      <c r="F616" s="335"/>
    </row>
    <row r="617" spans="1:6" s="177" customFormat="1" x14ac:dyDescent="0.2">
      <c r="A617" s="180"/>
      <c r="B617" s="181"/>
      <c r="C617" s="202"/>
      <c r="D617" s="335"/>
      <c r="E617" s="335"/>
      <c r="F617" s="335"/>
    </row>
    <row r="618" spans="1:6" s="177" customFormat="1" x14ac:dyDescent="0.2">
      <c r="A618" s="180"/>
      <c r="B618" s="181"/>
      <c r="C618" s="202"/>
      <c r="D618" s="335"/>
      <c r="E618" s="335"/>
      <c r="F618" s="335"/>
    </row>
    <row r="619" spans="1:6" s="177" customFormat="1" x14ac:dyDescent="0.2">
      <c r="A619" s="180"/>
      <c r="B619" s="181"/>
      <c r="C619" s="202"/>
      <c r="D619" s="335"/>
      <c r="E619" s="335"/>
      <c r="F619" s="335"/>
    </row>
    <row r="620" spans="1:6" s="177" customFormat="1" x14ac:dyDescent="0.2">
      <c r="A620" s="180"/>
      <c r="B620" s="181"/>
      <c r="C620" s="202"/>
      <c r="D620" s="335"/>
      <c r="E620" s="335"/>
      <c r="F620" s="335"/>
    </row>
    <row r="621" spans="1:6" s="177" customFormat="1" x14ac:dyDescent="0.2">
      <c r="A621" s="180"/>
      <c r="B621" s="181"/>
      <c r="C621" s="202"/>
      <c r="D621" s="335"/>
      <c r="E621" s="335"/>
      <c r="F621" s="335"/>
    </row>
    <row r="622" spans="1:6" s="177" customFormat="1" x14ac:dyDescent="0.2">
      <c r="A622" s="180"/>
      <c r="B622" s="181"/>
      <c r="C622" s="202"/>
      <c r="D622" s="335"/>
      <c r="E622" s="335"/>
      <c r="F622" s="335"/>
    </row>
    <row r="623" spans="1:6" s="177" customFormat="1" x14ac:dyDescent="0.2">
      <c r="A623" s="180"/>
      <c r="B623" s="181"/>
      <c r="C623" s="202"/>
      <c r="D623" s="335"/>
      <c r="E623" s="335"/>
      <c r="F623" s="335"/>
    </row>
    <row r="624" spans="1:6" s="177" customFormat="1" x14ac:dyDescent="0.2">
      <c r="A624" s="180"/>
      <c r="B624" s="181"/>
      <c r="C624" s="202"/>
      <c r="D624" s="335"/>
      <c r="E624" s="335"/>
      <c r="F624" s="335"/>
    </row>
    <row r="625" spans="1:6" s="177" customFormat="1" x14ac:dyDescent="0.2">
      <c r="A625" s="180"/>
      <c r="B625" s="181"/>
      <c r="C625" s="202"/>
      <c r="D625" s="335"/>
      <c r="E625" s="335"/>
      <c r="F625" s="335"/>
    </row>
    <row r="626" spans="1:6" s="177" customFormat="1" x14ac:dyDescent="0.2">
      <c r="A626" s="180"/>
      <c r="B626" s="181"/>
      <c r="C626" s="202"/>
      <c r="D626" s="335"/>
      <c r="E626" s="335"/>
      <c r="F626" s="335"/>
    </row>
    <row r="627" spans="1:6" s="177" customFormat="1" x14ac:dyDescent="0.2">
      <c r="A627" s="180"/>
      <c r="B627" s="181"/>
      <c r="C627" s="202"/>
      <c r="D627" s="335"/>
      <c r="E627" s="335"/>
      <c r="F627" s="335"/>
    </row>
    <row r="628" spans="1:6" s="177" customFormat="1" x14ac:dyDescent="0.2">
      <c r="A628" s="180"/>
      <c r="B628" s="181"/>
      <c r="C628" s="202"/>
      <c r="D628" s="335"/>
      <c r="E628" s="335"/>
      <c r="F628" s="335"/>
    </row>
    <row r="629" spans="1:6" s="177" customFormat="1" x14ac:dyDescent="0.2">
      <c r="A629" s="180"/>
      <c r="B629" s="181"/>
      <c r="C629" s="202"/>
      <c r="D629" s="335"/>
      <c r="E629" s="335"/>
      <c r="F629" s="335"/>
    </row>
    <row r="630" spans="1:6" s="177" customFormat="1" x14ac:dyDescent="0.2">
      <c r="A630" s="180"/>
      <c r="B630" s="181"/>
      <c r="C630" s="202"/>
      <c r="D630" s="335"/>
      <c r="E630" s="335"/>
      <c r="F630" s="335"/>
    </row>
    <row r="631" spans="1:6" s="177" customFormat="1" x14ac:dyDescent="0.2">
      <c r="A631" s="180"/>
      <c r="B631" s="181"/>
      <c r="C631" s="202"/>
      <c r="D631" s="335"/>
      <c r="E631" s="335"/>
      <c r="F631" s="335"/>
    </row>
    <row r="632" spans="1:6" s="177" customFormat="1" x14ac:dyDescent="0.2">
      <c r="A632" s="180"/>
      <c r="B632" s="181"/>
      <c r="C632" s="202"/>
      <c r="D632" s="335"/>
      <c r="E632" s="335"/>
      <c r="F632" s="335"/>
    </row>
    <row r="633" spans="1:6" s="177" customFormat="1" x14ac:dyDescent="0.2">
      <c r="A633" s="180"/>
      <c r="B633" s="181"/>
      <c r="C633" s="202"/>
      <c r="D633" s="335"/>
      <c r="E633" s="335"/>
      <c r="F633" s="335"/>
    </row>
    <row r="634" spans="1:6" s="177" customFormat="1" x14ac:dyDescent="0.2">
      <c r="A634" s="180"/>
      <c r="B634" s="181"/>
      <c r="C634" s="202"/>
      <c r="D634" s="335"/>
      <c r="E634" s="335"/>
      <c r="F634" s="335"/>
    </row>
    <row r="635" spans="1:6" s="177" customFormat="1" x14ac:dyDescent="0.2">
      <c r="A635" s="180"/>
      <c r="B635" s="181"/>
      <c r="C635" s="202"/>
      <c r="D635" s="335"/>
      <c r="E635" s="335"/>
      <c r="F635" s="335"/>
    </row>
    <row r="636" spans="1:6" s="177" customFormat="1" x14ac:dyDescent="0.2">
      <c r="A636" s="180"/>
      <c r="B636" s="181"/>
      <c r="C636" s="202"/>
      <c r="D636" s="335"/>
      <c r="E636" s="335"/>
      <c r="F636" s="335"/>
    </row>
    <row r="637" spans="1:6" s="177" customFormat="1" x14ac:dyDescent="0.2">
      <c r="A637" s="180"/>
      <c r="B637" s="181"/>
      <c r="C637" s="202"/>
      <c r="D637" s="335"/>
      <c r="E637" s="335"/>
      <c r="F637" s="335"/>
    </row>
    <row r="638" spans="1:6" s="177" customFormat="1" x14ac:dyDescent="0.2">
      <c r="A638" s="180"/>
      <c r="B638" s="181"/>
      <c r="C638" s="202"/>
      <c r="D638" s="335"/>
      <c r="E638" s="335"/>
      <c r="F638" s="335"/>
    </row>
    <row r="639" spans="1:6" s="177" customFormat="1" x14ac:dyDescent="0.2">
      <c r="A639" s="180"/>
      <c r="B639" s="181"/>
      <c r="C639" s="202"/>
      <c r="D639" s="335"/>
      <c r="E639" s="335"/>
      <c r="F639" s="335"/>
    </row>
    <row r="640" spans="1:6" s="177" customFormat="1" x14ac:dyDescent="0.2">
      <c r="A640" s="180"/>
      <c r="B640" s="181"/>
      <c r="C640" s="202"/>
      <c r="D640" s="335"/>
      <c r="E640" s="335"/>
      <c r="F640" s="335"/>
    </row>
    <row r="641" spans="1:6" s="177" customFormat="1" x14ac:dyDescent="0.2">
      <c r="A641" s="180"/>
      <c r="B641" s="181"/>
      <c r="C641" s="202"/>
      <c r="D641" s="335"/>
      <c r="E641" s="335"/>
      <c r="F641" s="335"/>
    </row>
    <row r="642" spans="1:6" s="177" customFormat="1" x14ac:dyDescent="0.2">
      <c r="A642" s="180"/>
      <c r="B642" s="181"/>
      <c r="C642" s="202"/>
      <c r="D642" s="335"/>
      <c r="E642" s="335"/>
      <c r="F642" s="335"/>
    </row>
    <row r="643" spans="1:6" s="177" customFormat="1" x14ac:dyDescent="0.2">
      <c r="A643" s="180"/>
      <c r="B643" s="181"/>
      <c r="C643" s="202"/>
      <c r="D643" s="335"/>
      <c r="E643" s="335"/>
      <c r="F643" s="335"/>
    </row>
    <row r="644" spans="1:6" s="177" customFormat="1" x14ac:dyDescent="0.2">
      <c r="A644" s="180"/>
      <c r="B644" s="181"/>
      <c r="C644" s="202"/>
      <c r="D644" s="335"/>
      <c r="E644" s="335"/>
      <c r="F644" s="335"/>
    </row>
    <row r="645" spans="1:6" s="177" customFormat="1" x14ac:dyDescent="0.2">
      <c r="A645" s="180"/>
      <c r="B645" s="181"/>
      <c r="C645" s="202"/>
      <c r="D645" s="335"/>
      <c r="E645" s="335"/>
      <c r="F645" s="335"/>
    </row>
    <row r="646" spans="1:6" s="177" customFormat="1" x14ac:dyDescent="0.2">
      <c r="A646" s="180"/>
      <c r="B646" s="181"/>
      <c r="C646" s="202"/>
      <c r="D646" s="335"/>
      <c r="E646" s="335"/>
      <c r="F646" s="335"/>
    </row>
    <row r="647" spans="1:6" s="177" customFormat="1" x14ac:dyDescent="0.2">
      <c r="A647" s="180"/>
      <c r="B647" s="181"/>
      <c r="C647" s="202"/>
      <c r="D647" s="335"/>
      <c r="E647" s="335"/>
      <c r="F647" s="335"/>
    </row>
    <row r="648" spans="1:6" s="177" customFormat="1" x14ac:dyDescent="0.2">
      <c r="A648" s="180"/>
      <c r="B648" s="181"/>
      <c r="C648" s="202"/>
      <c r="D648" s="335"/>
      <c r="E648" s="335"/>
      <c r="F648" s="335"/>
    </row>
    <row r="649" spans="1:6" s="177" customFormat="1" x14ac:dyDescent="0.2">
      <c r="A649" s="180"/>
      <c r="B649" s="181"/>
      <c r="C649" s="202"/>
      <c r="D649" s="335"/>
      <c r="E649" s="335"/>
      <c r="F649" s="335"/>
    </row>
    <row r="650" spans="1:6" s="177" customFormat="1" x14ac:dyDescent="0.2">
      <c r="A650" s="176"/>
      <c r="B650" s="1"/>
      <c r="C650" s="217"/>
      <c r="D650" s="340"/>
      <c r="E650" s="340"/>
      <c r="F650" s="340"/>
    </row>
    <row r="651" spans="1:6" s="177" customFormat="1" x14ac:dyDescent="0.2">
      <c r="A651" s="176"/>
      <c r="B651" s="1"/>
      <c r="C651" s="217"/>
      <c r="D651" s="340"/>
      <c r="E651" s="340"/>
      <c r="F651" s="340"/>
    </row>
    <row r="652" spans="1:6" s="177" customFormat="1" x14ac:dyDescent="0.2">
      <c r="A652" s="176"/>
      <c r="B652" s="1"/>
      <c r="C652" s="217"/>
      <c r="D652" s="340"/>
      <c r="E652" s="340"/>
      <c r="F652" s="340"/>
    </row>
    <row r="653" spans="1:6" s="177" customFormat="1" x14ac:dyDescent="0.2">
      <c r="A653" s="176"/>
      <c r="B653" s="1"/>
      <c r="C653" s="217"/>
      <c r="D653" s="340"/>
      <c r="E653" s="340"/>
      <c r="F653" s="340"/>
    </row>
    <row r="654" spans="1:6" s="177" customFormat="1" x14ac:dyDescent="0.2">
      <c r="A654" s="176"/>
      <c r="B654" s="1"/>
      <c r="C654" s="217"/>
      <c r="D654" s="340"/>
      <c r="E654" s="340"/>
      <c r="F654" s="340"/>
    </row>
    <row r="655" spans="1:6" s="177" customFormat="1" x14ac:dyDescent="0.2">
      <c r="A655" s="176"/>
      <c r="B655" s="1"/>
      <c r="C655" s="217"/>
      <c r="D655" s="340"/>
      <c r="E655" s="340"/>
      <c r="F655" s="340"/>
    </row>
    <row r="656" spans="1:6" s="177" customFormat="1" x14ac:dyDescent="0.2">
      <c r="A656" s="176"/>
      <c r="B656" s="1"/>
      <c r="C656" s="217"/>
      <c r="D656" s="340"/>
      <c r="E656" s="340"/>
      <c r="F656" s="340"/>
    </row>
    <row r="657" spans="1:6" s="177" customFormat="1" x14ac:dyDescent="0.2">
      <c r="A657" s="176"/>
      <c r="B657" s="1"/>
      <c r="C657" s="217"/>
      <c r="D657" s="340"/>
      <c r="E657" s="340"/>
      <c r="F657" s="340"/>
    </row>
    <row r="658" spans="1:6" s="177" customFormat="1" x14ac:dyDescent="0.2">
      <c r="A658" s="176"/>
      <c r="B658" s="1"/>
      <c r="C658" s="217"/>
      <c r="D658" s="340"/>
      <c r="E658" s="340"/>
      <c r="F658" s="340"/>
    </row>
    <row r="659" spans="1:6" s="177" customFormat="1" x14ac:dyDescent="0.2">
      <c r="A659" s="176"/>
      <c r="B659" s="1"/>
      <c r="C659" s="217"/>
      <c r="D659" s="340"/>
      <c r="E659" s="340"/>
      <c r="F659" s="340"/>
    </row>
    <row r="660" spans="1:6" s="177" customFormat="1" x14ac:dyDescent="0.2">
      <c r="A660" s="176"/>
      <c r="B660" s="1"/>
      <c r="C660" s="217"/>
      <c r="D660" s="340"/>
      <c r="E660" s="340"/>
      <c r="F660" s="340"/>
    </row>
    <row r="661" spans="1:6" s="177" customFormat="1" x14ac:dyDescent="0.2">
      <c r="A661" s="176"/>
      <c r="B661" s="1"/>
      <c r="C661" s="217"/>
      <c r="D661" s="340"/>
      <c r="E661" s="340"/>
      <c r="F661" s="340"/>
    </row>
    <row r="662" spans="1:6" s="177" customFormat="1" x14ac:dyDescent="0.2">
      <c r="A662" s="176"/>
      <c r="B662" s="1"/>
      <c r="C662" s="217"/>
      <c r="D662" s="340"/>
      <c r="E662" s="340"/>
      <c r="F662" s="340"/>
    </row>
    <row r="663" spans="1:6" s="177" customFormat="1" x14ac:dyDescent="0.2">
      <c r="A663" s="176"/>
      <c r="B663" s="1"/>
      <c r="C663" s="217"/>
      <c r="D663" s="340"/>
      <c r="E663" s="340"/>
      <c r="F663" s="340"/>
    </row>
    <row r="664" spans="1:6" s="177" customFormat="1" x14ac:dyDescent="0.2">
      <c r="A664" s="176"/>
      <c r="B664" s="1"/>
      <c r="C664" s="217"/>
      <c r="D664" s="340"/>
      <c r="E664" s="340"/>
      <c r="F664" s="340"/>
    </row>
    <row r="665" spans="1:6" s="177" customFormat="1" x14ac:dyDescent="0.2">
      <c r="A665" s="176"/>
      <c r="B665" s="1"/>
      <c r="C665" s="217"/>
      <c r="D665" s="340"/>
      <c r="E665" s="340"/>
      <c r="F665" s="340"/>
    </row>
    <row r="666" spans="1:6" s="177" customFormat="1" x14ac:dyDescent="0.2">
      <c r="A666" s="176"/>
      <c r="B666" s="1"/>
      <c r="C666" s="217"/>
      <c r="D666" s="340"/>
      <c r="E666" s="340"/>
      <c r="F666" s="340"/>
    </row>
    <row r="667" spans="1:6" s="177" customFormat="1" x14ac:dyDescent="0.2">
      <c r="A667" s="176"/>
      <c r="B667" s="1"/>
      <c r="C667" s="217"/>
      <c r="D667" s="340"/>
      <c r="E667" s="340"/>
      <c r="F667" s="340"/>
    </row>
    <row r="668" spans="1:6" s="177" customFormat="1" x14ac:dyDescent="0.2">
      <c r="A668" s="176"/>
      <c r="B668" s="1"/>
      <c r="C668" s="217"/>
      <c r="D668" s="340"/>
      <c r="E668" s="340"/>
      <c r="F668" s="340"/>
    </row>
    <row r="669" spans="1:6" s="177" customFormat="1" x14ac:dyDescent="0.2">
      <c r="A669" s="176"/>
      <c r="B669" s="1"/>
      <c r="C669" s="217"/>
      <c r="D669" s="340"/>
      <c r="E669" s="340"/>
      <c r="F669" s="340"/>
    </row>
    <row r="670" spans="1:6" s="177" customFormat="1" x14ac:dyDescent="0.2">
      <c r="A670" s="176"/>
      <c r="B670" s="1"/>
      <c r="C670" s="217"/>
      <c r="D670" s="340"/>
      <c r="E670" s="340"/>
      <c r="F670" s="340"/>
    </row>
    <row r="671" spans="1:6" s="177" customFormat="1" x14ac:dyDescent="0.2">
      <c r="A671" s="176"/>
      <c r="B671" s="1"/>
      <c r="C671" s="217"/>
      <c r="D671" s="340"/>
      <c r="E671" s="340"/>
      <c r="F671" s="340"/>
    </row>
    <row r="672" spans="1:6" s="177" customFormat="1" x14ac:dyDescent="0.2">
      <c r="A672" s="176"/>
      <c r="B672" s="1"/>
      <c r="C672" s="217"/>
      <c r="D672" s="340"/>
      <c r="E672" s="340"/>
      <c r="F672" s="340"/>
    </row>
    <row r="673" spans="1:6" s="177" customFormat="1" x14ac:dyDescent="0.2">
      <c r="A673" s="176"/>
      <c r="B673" s="1"/>
      <c r="C673" s="217"/>
      <c r="D673" s="340"/>
      <c r="E673" s="340"/>
      <c r="F673" s="340"/>
    </row>
    <row r="674" spans="1:6" s="177" customFormat="1" x14ac:dyDescent="0.2">
      <c r="A674" s="176"/>
      <c r="B674" s="1"/>
      <c r="C674" s="217"/>
      <c r="D674" s="340"/>
      <c r="E674" s="340"/>
      <c r="F674" s="340"/>
    </row>
    <row r="675" spans="1:6" s="177" customFormat="1" x14ac:dyDescent="0.2">
      <c r="A675" s="176"/>
      <c r="B675" s="1"/>
      <c r="C675" s="217"/>
      <c r="D675" s="340"/>
      <c r="E675" s="340"/>
      <c r="F675" s="340"/>
    </row>
    <row r="676" spans="1:6" s="177" customFormat="1" x14ac:dyDescent="0.2">
      <c r="A676" s="176"/>
      <c r="B676" s="1"/>
      <c r="C676" s="217"/>
      <c r="D676" s="340"/>
      <c r="E676" s="340"/>
      <c r="F676" s="340"/>
    </row>
    <row r="677" spans="1:6" s="177" customFormat="1" x14ac:dyDescent="0.2">
      <c r="A677" s="176"/>
      <c r="B677" s="1"/>
      <c r="C677" s="217"/>
      <c r="D677" s="340"/>
      <c r="E677" s="340"/>
      <c r="F677" s="340"/>
    </row>
    <row r="678" spans="1:6" s="177" customFormat="1" x14ac:dyDescent="0.2">
      <c r="A678" s="176"/>
      <c r="B678" s="1"/>
      <c r="C678" s="217"/>
      <c r="D678" s="340"/>
      <c r="E678" s="340"/>
      <c r="F678" s="340"/>
    </row>
    <row r="679" spans="1:6" s="177" customFormat="1" x14ac:dyDescent="0.2">
      <c r="A679" s="176"/>
      <c r="B679" s="1"/>
      <c r="C679" s="217"/>
      <c r="D679" s="340"/>
      <c r="E679" s="340"/>
      <c r="F679" s="340"/>
    </row>
    <row r="680" spans="1:6" s="177" customFormat="1" x14ac:dyDescent="0.2">
      <c r="A680" s="176"/>
      <c r="B680" s="1"/>
      <c r="C680" s="217"/>
      <c r="D680" s="340"/>
      <c r="E680" s="340"/>
      <c r="F680" s="340"/>
    </row>
    <row r="681" spans="1:6" s="177" customFormat="1" x14ac:dyDescent="0.2">
      <c r="A681" s="176"/>
      <c r="B681" s="1"/>
      <c r="C681" s="217"/>
      <c r="D681" s="340"/>
      <c r="E681" s="340"/>
      <c r="F681" s="340"/>
    </row>
    <row r="682" spans="1:6" s="177" customFormat="1" x14ac:dyDescent="0.2">
      <c r="A682" s="176"/>
      <c r="B682" s="1"/>
      <c r="C682" s="217"/>
      <c r="D682" s="340"/>
      <c r="E682" s="340"/>
      <c r="F682" s="340"/>
    </row>
    <row r="683" spans="1:6" s="177" customFormat="1" x14ac:dyDescent="0.2">
      <c r="A683" s="176"/>
      <c r="B683" s="1"/>
      <c r="C683" s="217"/>
      <c r="D683" s="340"/>
      <c r="E683" s="340"/>
      <c r="F683" s="340"/>
    </row>
    <row r="684" spans="1:6" s="177" customFormat="1" x14ac:dyDescent="0.2">
      <c r="A684" s="176"/>
      <c r="B684" s="1"/>
      <c r="C684" s="217"/>
      <c r="D684" s="340"/>
      <c r="E684" s="340"/>
      <c r="F684" s="340"/>
    </row>
    <row r="685" spans="1:6" s="177" customFormat="1" x14ac:dyDescent="0.2">
      <c r="A685" s="176"/>
      <c r="B685" s="1"/>
      <c r="C685" s="217"/>
      <c r="D685" s="340"/>
      <c r="E685" s="340"/>
      <c r="F685" s="340"/>
    </row>
    <row r="686" spans="1:6" s="177" customFormat="1" x14ac:dyDescent="0.2">
      <c r="A686" s="176"/>
      <c r="B686" s="1"/>
      <c r="C686" s="217"/>
      <c r="D686" s="340"/>
      <c r="E686" s="340"/>
      <c r="F686" s="340"/>
    </row>
    <row r="687" spans="1:6" s="177" customFormat="1" x14ac:dyDescent="0.2">
      <c r="A687" s="176"/>
      <c r="B687" s="1"/>
      <c r="C687" s="217"/>
      <c r="D687" s="340"/>
      <c r="E687" s="340"/>
      <c r="F687" s="340"/>
    </row>
    <row r="688" spans="1:6" s="177" customFormat="1" x14ac:dyDescent="0.2">
      <c r="A688" s="176"/>
      <c r="B688" s="1"/>
      <c r="C688" s="217"/>
      <c r="D688" s="340"/>
      <c r="E688" s="340"/>
      <c r="F688" s="340"/>
    </row>
    <row r="689" spans="1:6" s="177" customFormat="1" x14ac:dyDescent="0.2">
      <c r="A689" s="176"/>
      <c r="B689" s="1"/>
      <c r="C689" s="217"/>
      <c r="D689" s="340"/>
      <c r="E689" s="340"/>
      <c r="F689" s="340"/>
    </row>
    <row r="690" spans="1:6" s="177" customFormat="1" x14ac:dyDescent="0.2">
      <c r="A690" s="176"/>
      <c r="B690" s="1"/>
      <c r="C690" s="217"/>
      <c r="D690" s="340"/>
      <c r="E690" s="340"/>
      <c r="F690" s="340"/>
    </row>
    <row r="691" spans="1:6" s="177" customFormat="1" x14ac:dyDescent="0.2">
      <c r="A691" s="176"/>
      <c r="B691" s="1"/>
      <c r="C691" s="217"/>
      <c r="D691" s="340"/>
      <c r="E691" s="340"/>
      <c r="F691" s="340"/>
    </row>
    <row r="692" spans="1:6" s="177" customFormat="1" x14ac:dyDescent="0.2">
      <c r="A692" s="176"/>
      <c r="B692" s="1"/>
      <c r="C692" s="217"/>
      <c r="D692" s="340"/>
      <c r="E692" s="340"/>
      <c r="F692" s="340"/>
    </row>
    <row r="693" spans="1:6" s="177" customFormat="1" x14ac:dyDescent="0.2">
      <c r="A693" s="176"/>
      <c r="B693" s="1"/>
      <c r="C693" s="217"/>
      <c r="D693" s="340"/>
      <c r="E693" s="340"/>
      <c r="F693" s="340"/>
    </row>
    <row r="694" spans="1:6" s="177" customFormat="1" x14ac:dyDescent="0.2">
      <c r="A694" s="176"/>
      <c r="B694" s="1"/>
      <c r="C694" s="217"/>
      <c r="D694" s="340"/>
      <c r="E694" s="340"/>
      <c r="F694" s="340"/>
    </row>
    <row r="695" spans="1:6" s="177" customFormat="1" x14ac:dyDescent="0.2">
      <c r="A695" s="176"/>
      <c r="B695" s="1"/>
      <c r="C695" s="217"/>
      <c r="D695" s="340"/>
      <c r="E695" s="340"/>
      <c r="F695" s="340"/>
    </row>
    <row r="696" spans="1:6" s="177" customFormat="1" x14ac:dyDescent="0.2">
      <c r="A696" s="176"/>
      <c r="B696" s="1"/>
      <c r="C696" s="217"/>
      <c r="D696" s="340"/>
      <c r="E696" s="340"/>
      <c r="F696" s="340"/>
    </row>
    <row r="697" spans="1:6" s="177" customFormat="1" x14ac:dyDescent="0.2">
      <c r="A697" s="176"/>
      <c r="B697" s="1"/>
      <c r="C697" s="217"/>
      <c r="D697" s="340"/>
      <c r="E697" s="340"/>
      <c r="F697" s="340"/>
    </row>
    <row r="698" spans="1:6" s="177" customFormat="1" x14ac:dyDescent="0.2">
      <c r="A698" s="176"/>
      <c r="B698" s="1"/>
      <c r="C698" s="217"/>
      <c r="D698" s="340"/>
      <c r="E698" s="340"/>
      <c r="F698" s="340"/>
    </row>
    <row r="699" spans="1:6" s="177" customFormat="1" x14ac:dyDescent="0.2">
      <c r="A699" s="176"/>
      <c r="B699" s="1"/>
      <c r="C699" s="217"/>
      <c r="D699" s="340"/>
      <c r="E699" s="340"/>
      <c r="F699" s="340"/>
    </row>
    <row r="700" spans="1:6" s="177" customFormat="1" x14ac:dyDescent="0.2">
      <c r="A700" s="176"/>
      <c r="B700" s="1"/>
      <c r="C700" s="217"/>
      <c r="D700" s="340"/>
      <c r="E700" s="340"/>
      <c r="F700" s="340"/>
    </row>
    <row r="701" spans="1:6" s="177" customFormat="1" x14ac:dyDescent="0.2">
      <c r="A701" s="176"/>
      <c r="B701" s="1"/>
      <c r="C701" s="217"/>
      <c r="D701" s="340"/>
      <c r="E701" s="340"/>
      <c r="F701" s="340"/>
    </row>
    <row r="702" spans="1:6" s="177" customFormat="1" x14ac:dyDescent="0.2">
      <c r="A702" s="176"/>
      <c r="B702" s="1"/>
      <c r="C702" s="217"/>
      <c r="D702" s="340"/>
      <c r="E702" s="340"/>
      <c r="F702" s="340"/>
    </row>
    <row r="703" spans="1:6" s="177" customFormat="1" x14ac:dyDescent="0.2">
      <c r="A703" s="176"/>
      <c r="B703" s="1"/>
      <c r="C703" s="217"/>
      <c r="D703" s="340"/>
      <c r="E703" s="340"/>
      <c r="F703" s="340"/>
    </row>
    <row r="704" spans="1:6" s="177" customFormat="1" x14ac:dyDescent="0.2">
      <c r="A704" s="176"/>
      <c r="B704" s="1"/>
      <c r="C704" s="217"/>
      <c r="D704" s="340"/>
      <c r="E704" s="340"/>
      <c r="F704" s="340"/>
    </row>
    <row r="705" spans="1:6" s="177" customFormat="1" x14ac:dyDescent="0.2">
      <c r="A705" s="176"/>
      <c r="B705" s="1"/>
      <c r="C705" s="217"/>
      <c r="D705" s="340"/>
      <c r="E705" s="340"/>
      <c r="F705" s="340"/>
    </row>
    <row r="706" spans="1:6" s="177" customFormat="1" x14ac:dyDescent="0.2">
      <c r="A706" s="176"/>
      <c r="B706" s="1"/>
      <c r="C706" s="217"/>
      <c r="D706" s="340"/>
      <c r="E706" s="340"/>
      <c r="F706" s="340"/>
    </row>
    <row r="707" spans="1:6" s="177" customFormat="1" x14ac:dyDescent="0.2">
      <c r="A707" s="176"/>
      <c r="B707" s="1"/>
      <c r="C707" s="217"/>
      <c r="D707" s="340"/>
      <c r="E707" s="340"/>
      <c r="F707" s="340"/>
    </row>
    <row r="708" spans="1:6" s="177" customFormat="1" x14ac:dyDescent="0.2">
      <c r="A708" s="176"/>
      <c r="B708" s="1"/>
      <c r="C708" s="217"/>
      <c r="D708" s="340"/>
      <c r="E708" s="340"/>
      <c r="F708" s="340"/>
    </row>
    <row r="709" spans="1:6" s="177" customFormat="1" x14ac:dyDescent="0.2">
      <c r="A709" s="176"/>
      <c r="B709" s="1"/>
      <c r="C709" s="217"/>
      <c r="D709" s="340"/>
      <c r="E709" s="340"/>
      <c r="F709" s="340"/>
    </row>
    <row r="710" spans="1:6" s="177" customFormat="1" x14ac:dyDescent="0.2">
      <c r="A710" s="176"/>
      <c r="B710" s="1"/>
      <c r="C710" s="217"/>
      <c r="D710" s="340"/>
      <c r="E710" s="340"/>
      <c r="F710" s="340"/>
    </row>
    <row r="711" spans="1:6" s="177" customFormat="1" x14ac:dyDescent="0.2">
      <c r="A711" s="176"/>
      <c r="B711" s="1"/>
      <c r="C711" s="217"/>
      <c r="D711" s="340"/>
      <c r="E711" s="340"/>
      <c r="F711" s="340"/>
    </row>
    <row r="712" spans="1:6" s="177" customFormat="1" x14ac:dyDescent="0.2">
      <c r="A712" s="176"/>
      <c r="B712" s="1"/>
      <c r="C712" s="217"/>
      <c r="D712" s="340"/>
      <c r="E712" s="340"/>
      <c r="F712" s="340"/>
    </row>
    <row r="713" spans="1:6" s="177" customFormat="1" x14ac:dyDescent="0.2">
      <c r="A713" s="176"/>
      <c r="B713" s="1"/>
      <c r="C713" s="217"/>
      <c r="D713" s="340"/>
      <c r="E713" s="340"/>
      <c r="F713" s="340"/>
    </row>
    <row r="714" spans="1:6" s="177" customFormat="1" x14ac:dyDescent="0.2">
      <c r="A714" s="176"/>
      <c r="B714" s="1"/>
      <c r="C714" s="217"/>
      <c r="D714" s="340"/>
      <c r="E714" s="340"/>
      <c r="F714" s="340"/>
    </row>
    <row r="715" spans="1:6" s="177" customFormat="1" x14ac:dyDescent="0.2">
      <c r="A715" s="176"/>
      <c r="B715" s="1"/>
      <c r="C715" s="217"/>
      <c r="D715" s="340"/>
      <c r="E715" s="340"/>
      <c r="F715" s="340"/>
    </row>
    <row r="716" spans="1:6" s="177" customFormat="1" x14ac:dyDescent="0.2">
      <c r="A716" s="176"/>
      <c r="B716" s="1"/>
      <c r="C716" s="217"/>
      <c r="D716" s="340"/>
      <c r="E716" s="340"/>
      <c r="F716" s="340"/>
    </row>
    <row r="717" spans="1:6" s="177" customFormat="1" x14ac:dyDescent="0.2">
      <c r="A717" s="176"/>
      <c r="B717" s="1"/>
      <c r="C717" s="217"/>
      <c r="D717" s="340"/>
      <c r="E717" s="340"/>
      <c r="F717" s="340"/>
    </row>
    <row r="718" spans="1:6" s="177" customFormat="1" x14ac:dyDescent="0.2">
      <c r="A718" s="176"/>
      <c r="B718" s="1"/>
      <c r="C718" s="217"/>
      <c r="D718" s="340"/>
      <c r="E718" s="340"/>
      <c r="F718" s="340"/>
    </row>
    <row r="719" spans="1:6" s="177" customFormat="1" x14ac:dyDescent="0.2">
      <c r="A719" s="176"/>
      <c r="B719" s="1"/>
      <c r="C719" s="217"/>
      <c r="D719" s="340"/>
      <c r="E719" s="340"/>
      <c r="F719" s="340"/>
    </row>
    <row r="720" spans="1:6" s="177" customFormat="1" x14ac:dyDescent="0.2">
      <c r="A720" s="176"/>
      <c r="B720" s="1"/>
      <c r="C720" s="217"/>
      <c r="D720" s="340"/>
      <c r="E720" s="340"/>
      <c r="F720" s="340"/>
    </row>
    <row r="721" spans="1:6" s="177" customFormat="1" x14ac:dyDescent="0.2">
      <c r="A721" s="176"/>
      <c r="B721" s="1"/>
      <c r="C721" s="217"/>
      <c r="D721" s="340"/>
      <c r="E721" s="340"/>
      <c r="F721" s="340"/>
    </row>
    <row r="722" spans="1:6" s="177" customFormat="1" x14ac:dyDescent="0.2">
      <c r="A722" s="176"/>
      <c r="B722" s="1"/>
      <c r="C722" s="217"/>
      <c r="D722" s="340"/>
      <c r="E722" s="340"/>
      <c r="F722" s="340"/>
    </row>
    <row r="723" spans="1:6" s="177" customFormat="1" x14ac:dyDescent="0.2">
      <c r="A723" s="176"/>
      <c r="B723" s="1"/>
      <c r="C723" s="217"/>
      <c r="D723" s="340"/>
      <c r="E723" s="340"/>
      <c r="F723" s="340"/>
    </row>
    <row r="724" spans="1:6" s="177" customFormat="1" x14ac:dyDescent="0.2">
      <c r="A724" s="176"/>
      <c r="B724" s="1"/>
      <c r="C724" s="217"/>
      <c r="D724" s="340"/>
      <c r="E724" s="340"/>
      <c r="F724" s="340"/>
    </row>
    <row r="725" spans="1:6" s="177" customFormat="1" x14ac:dyDescent="0.2">
      <c r="A725" s="176"/>
      <c r="B725" s="1"/>
      <c r="C725" s="217"/>
      <c r="D725" s="340"/>
      <c r="E725" s="340"/>
      <c r="F725" s="340"/>
    </row>
    <row r="726" spans="1:6" s="177" customFormat="1" x14ac:dyDescent="0.2">
      <c r="A726" s="176"/>
      <c r="B726" s="1"/>
      <c r="C726" s="217"/>
      <c r="D726" s="340"/>
      <c r="E726" s="340"/>
      <c r="F726" s="340"/>
    </row>
    <row r="727" spans="1:6" s="177" customFormat="1" x14ac:dyDescent="0.2">
      <c r="A727" s="176"/>
      <c r="B727" s="1"/>
      <c r="C727" s="217"/>
      <c r="D727" s="340"/>
      <c r="E727" s="340"/>
      <c r="F727" s="340"/>
    </row>
    <row r="728" spans="1:6" s="177" customFormat="1" x14ac:dyDescent="0.2">
      <c r="A728" s="176"/>
      <c r="B728" s="1"/>
      <c r="C728" s="217"/>
      <c r="D728" s="340"/>
      <c r="E728" s="340"/>
      <c r="F728" s="340"/>
    </row>
    <row r="729" spans="1:6" s="177" customFormat="1" x14ac:dyDescent="0.2">
      <c r="A729" s="176"/>
      <c r="B729" s="1"/>
      <c r="C729" s="217"/>
      <c r="D729" s="340"/>
      <c r="E729" s="340"/>
      <c r="F729" s="340"/>
    </row>
    <row r="730" spans="1:6" s="177" customFormat="1" x14ac:dyDescent="0.2">
      <c r="A730" s="176"/>
      <c r="B730" s="1"/>
      <c r="C730" s="217"/>
      <c r="D730" s="340"/>
      <c r="E730" s="340"/>
      <c r="F730" s="340"/>
    </row>
    <row r="731" spans="1:6" s="177" customFormat="1" x14ac:dyDescent="0.2">
      <c r="A731" s="176"/>
      <c r="B731" s="1"/>
      <c r="C731" s="217"/>
      <c r="D731" s="340"/>
      <c r="E731" s="340"/>
      <c r="F731" s="340"/>
    </row>
    <row r="732" spans="1:6" s="177" customFormat="1" x14ac:dyDescent="0.2">
      <c r="A732" s="176"/>
      <c r="B732" s="1"/>
      <c r="C732" s="217"/>
      <c r="D732" s="340"/>
      <c r="E732" s="340"/>
      <c r="F732" s="340"/>
    </row>
    <row r="733" spans="1:6" s="177" customFormat="1" x14ac:dyDescent="0.2">
      <c r="A733" s="176"/>
      <c r="B733" s="1"/>
      <c r="C733" s="217"/>
      <c r="D733" s="340"/>
      <c r="E733" s="340"/>
      <c r="F733" s="340"/>
    </row>
    <row r="734" spans="1:6" s="177" customFormat="1" x14ac:dyDescent="0.2">
      <c r="A734" s="176"/>
      <c r="B734" s="1"/>
      <c r="C734" s="217"/>
      <c r="D734" s="340"/>
      <c r="E734" s="340"/>
      <c r="F734" s="340"/>
    </row>
    <row r="735" spans="1:6" s="177" customFormat="1" x14ac:dyDescent="0.2">
      <c r="A735" s="176"/>
      <c r="B735" s="1"/>
      <c r="C735" s="217"/>
      <c r="D735" s="340"/>
      <c r="E735" s="340"/>
      <c r="F735" s="340"/>
    </row>
    <row r="736" spans="1:6" s="177" customFormat="1" x14ac:dyDescent="0.2">
      <c r="A736" s="176"/>
      <c r="B736" s="1"/>
      <c r="C736" s="217"/>
      <c r="D736" s="340"/>
      <c r="E736" s="340"/>
      <c r="F736" s="340"/>
    </row>
    <row r="737" spans="1:6" s="177" customFormat="1" x14ac:dyDescent="0.2">
      <c r="A737" s="176"/>
      <c r="B737" s="1"/>
      <c r="C737" s="217"/>
      <c r="D737" s="340"/>
      <c r="E737" s="340"/>
      <c r="F737" s="340"/>
    </row>
    <row r="738" spans="1:6" s="177" customFormat="1" x14ac:dyDescent="0.2">
      <c r="A738" s="176"/>
      <c r="B738" s="1"/>
      <c r="C738" s="217"/>
      <c r="D738" s="340"/>
      <c r="E738" s="340"/>
      <c r="F738" s="340"/>
    </row>
    <row r="739" spans="1:6" s="177" customFormat="1" x14ac:dyDescent="0.2">
      <c r="A739" s="176"/>
      <c r="B739" s="1"/>
      <c r="C739" s="217"/>
      <c r="D739" s="340"/>
      <c r="E739" s="340"/>
      <c r="F739" s="340"/>
    </row>
    <row r="740" spans="1:6" s="177" customFormat="1" x14ac:dyDescent="0.2">
      <c r="A740" s="176"/>
      <c r="B740" s="1"/>
      <c r="C740" s="217"/>
      <c r="D740" s="340"/>
      <c r="E740" s="340"/>
      <c r="F740" s="340"/>
    </row>
    <row r="741" spans="1:6" s="177" customFormat="1" x14ac:dyDescent="0.2">
      <c r="A741" s="176"/>
      <c r="B741" s="1"/>
      <c r="C741" s="217"/>
      <c r="D741" s="340"/>
      <c r="E741" s="340"/>
      <c r="F741" s="340"/>
    </row>
    <row r="742" spans="1:6" s="177" customFormat="1" x14ac:dyDescent="0.2">
      <c r="A742" s="176"/>
      <c r="B742" s="1"/>
      <c r="C742" s="217"/>
      <c r="D742" s="340"/>
      <c r="E742" s="340"/>
      <c r="F742" s="340"/>
    </row>
    <row r="743" spans="1:6" s="177" customFormat="1" x14ac:dyDescent="0.2">
      <c r="A743" s="176"/>
      <c r="B743" s="1"/>
      <c r="C743" s="217"/>
      <c r="D743" s="340"/>
      <c r="E743" s="340"/>
      <c r="F743" s="340"/>
    </row>
    <row r="744" spans="1:6" s="177" customFormat="1" x14ac:dyDescent="0.2">
      <c r="A744" s="176"/>
      <c r="B744" s="1"/>
      <c r="C744" s="217"/>
      <c r="D744" s="340"/>
      <c r="E744" s="340"/>
      <c r="F744" s="340"/>
    </row>
    <row r="745" spans="1:6" s="177" customFormat="1" x14ac:dyDescent="0.2">
      <c r="A745" s="176"/>
      <c r="B745" s="1"/>
      <c r="C745" s="217"/>
      <c r="D745" s="340"/>
      <c r="E745" s="340"/>
      <c r="F745" s="340"/>
    </row>
    <row r="746" spans="1:6" s="177" customFormat="1" x14ac:dyDescent="0.2">
      <c r="A746" s="176"/>
      <c r="B746" s="1"/>
      <c r="C746" s="217"/>
      <c r="D746" s="340"/>
      <c r="E746" s="340"/>
      <c r="F746" s="340"/>
    </row>
    <row r="747" spans="1:6" s="177" customFormat="1" x14ac:dyDescent="0.2">
      <c r="A747" s="176"/>
      <c r="B747" s="1"/>
      <c r="C747" s="217"/>
      <c r="D747" s="340"/>
      <c r="E747" s="340"/>
      <c r="F747" s="340"/>
    </row>
    <row r="748" spans="1:6" s="177" customFormat="1" x14ac:dyDescent="0.2">
      <c r="A748" s="176"/>
      <c r="B748" s="1"/>
      <c r="C748" s="217"/>
      <c r="D748" s="340"/>
      <c r="E748" s="340"/>
      <c r="F748" s="340"/>
    </row>
    <row r="749" spans="1:6" s="177" customFormat="1" x14ac:dyDescent="0.2">
      <c r="A749" s="176"/>
      <c r="B749" s="1"/>
      <c r="C749" s="217"/>
      <c r="D749" s="340"/>
      <c r="E749" s="340"/>
      <c r="F749" s="340"/>
    </row>
    <row r="750" spans="1:6" s="177" customFormat="1" x14ac:dyDescent="0.2">
      <c r="A750" s="176"/>
      <c r="B750" s="1"/>
      <c r="C750" s="217"/>
      <c r="D750" s="340"/>
      <c r="E750" s="340"/>
      <c r="F750" s="340"/>
    </row>
    <row r="751" spans="1:6" s="177" customFormat="1" x14ac:dyDescent="0.2">
      <c r="A751" s="176"/>
      <c r="B751" s="1"/>
      <c r="C751" s="217"/>
      <c r="D751" s="340"/>
      <c r="E751" s="340"/>
      <c r="F751" s="340"/>
    </row>
    <row r="752" spans="1:6" s="177" customFormat="1" x14ac:dyDescent="0.2">
      <c r="A752" s="176"/>
      <c r="B752" s="1"/>
      <c r="C752" s="217"/>
      <c r="D752" s="340"/>
      <c r="E752" s="340"/>
      <c r="F752" s="340"/>
    </row>
    <row r="753" spans="1:6" s="177" customFormat="1" x14ac:dyDescent="0.2">
      <c r="A753" s="176"/>
      <c r="B753" s="1"/>
      <c r="C753" s="217"/>
      <c r="D753" s="340"/>
      <c r="E753" s="340"/>
      <c r="F753" s="340"/>
    </row>
    <row r="754" spans="1:6" s="177" customFormat="1" x14ac:dyDescent="0.2">
      <c r="A754" s="176"/>
      <c r="B754" s="1"/>
      <c r="C754" s="217"/>
      <c r="D754" s="340"/>
      <c r="E754" s="340"/>
      <c r="F754" s="340"/>
    </row>
    <row r="755" spans="1:6" s="177" customFormat="1" x14ac:dyDescent="0.2">
      <c r="A755" s="176"/>
      <c r="B755" s="1"/>
      <c r="C755" s="217"/>
      <c r="D755" s="340"/>
      <c r="E755" s="340"/>
      <c r="F755" s="340"/>
    </row>
    <row r="756" spans="1:6" s="177" customFormat="1" x14ac:dyDescent="0.2">
      <c r="A756" s="176"/>
      <c r="B756" s="1"/>
      <c r="C756" s="217"/>
      <c r="D756" s="340"/>
      <c r="E756" s="340"/>
      <c r="F756" s="340"/>
    </row>
    <row r="757" spans="1:6" s="177" customFormat="1" x14ac:dyDescent="0.2">
      <c r="A757" s="176"/>
      <c r="B757" s="1"/>
      <c r="C757" s="217"/>
      <c r="D757" s="340"/>
      <c r="E757" s="340"/>
      <c r="F757" s="340"/>
    </row>
    <row r="758" spans="1:6" s="177" customFormat="1" x14ac:dyDescent="0.2">
      <c r="A758" s="176"/>
      <c r="B758" s="1"/>
      <c r="C758" s="217"/>
      <c r="D758" s="340"/>
      <c r="E758" s="340"/>
      <c r="F758" s="340"/>
    </row>
    <row r="759" spans="1:6" s="177" customFormat="1" x14ac:dyDescent="0.2">
      <c r="A759" s="176"/>
      <c r="B759" s="1"/>
      <c r="C759" s="217"/>
      <c r="D759" s="340"/>
      <c r="E759" s="340"/>
      <c r="F759" s="340"/>
    </row>
    <row r="760" spans="1:6" s="177" customFormat="1" x14ac:dyDescent="0.2">
      <c r="A760" s="176"/>
      <c r="B760" s="1"/>
      <c r="C760" s="217"/>
      <c r="D760" s="340"/>
      <c r="E760" s="340"/>
      <c r="F760" s="340"/>
    </row>
    <row r="761" spans="1:6" s="177" customFormat="1" x14ac:dyDescent="0.2">
      <c r="A761" s="176"/>
      <c r="B761" s="1"/>
      <c r="C761" s="217"/>
      <c r="D761" s="340"/>
      <c r="E761" s="340"/>
      <c r="F761" s="340"/>
    </row>
    <row r="762" spans="1:6" s="177" customFormat="1" x14ac:dyDescent="0.2">
      <c r="A762" s="176"/>
      <c r="B762" s="1"/>
      <c r="C762" s="217"/>
      <c r="D762" s="340"/>
      <c r="E762" s="340"/>
      <c r="F762" s="340"/>
    </row>
    <row r="763" spans="1:6" s="177" customFormat="1" x14ac:dyDescent="0.2">
      <c r="A763" s="176"/>
      <c r="B763" s="1"/>
      <c r="C763" s="217"/>
      <c r="D763" s="340"/>
      <c r="E763" s="340"/>
      <c r="F763" s="340"/>
    </row>
    <row r="764" spans="1:6" s="177" customFormat="1" x14ac:dyDescent="0.2">
      <c r="A764" s="176"/>
      <c r="B764" s="1"/>
      <c r="C764" s="217"/>
      <c r="D764" s="340"/>
      <c r="E764" s="340"/>
      <c r="F764" s="340"/>
    </row>
    <row r="765" spans="1:6" s="177" customFormat="1" x14ac:dyDescent="0.2">
      <c r="A765" s="176"/>
      <c r="B765" s="1"/>
      <c r="C765" s="217"/>
      <c r="D765" s="340"/>
      <c r="E765" s="340"/>
      <c r="F765" s="340"/>
    </row>
    <row r="766" spans="1:6" s="177" customFormat="1" x14ac:dyDescent="0.2">
      <c r="A766" s="176"/>
      <c r="B766" s="1"/>
      <c r="C766" s="217"/>
      <c r="D766" s="340"/>
      <c r="E766" s="340"/>
      <c r="F766" s="340"/>
    </row>
    <row r="767" spans="1:6" s="177" customFormat="1" x14ac:dyDescent="0.2">
      <c r="A767" s="176"/>
      <c r="B767" s="1"/>
      <c r="C767" s="217"/>
      <c r="D767" s="340"/>
      <c r="E767" s="340"/>
      <c r="F767" s="340"/>
    </row>
    <row r="768" spans="1:6" s="177" customFormat="1" x14ac:dyDescent="0.2">
      <c r="A768" s="176"/>
      <c r="B768" s="1"/>
      <c r="C768" s="217"/>
      <c r="D768" s="340"/>
      <c r="E768" s="340"/>
      <c r="F768" s="340"/>
    </row>
    <row r="769" spans="1:6" s="177" customFormat="1" x14ac:dyDescent="0.2">
      <c r="A769" s="176"/>
      <c r="B769" s="1"/>
      <c r="C769" s="217"/>
      <c r="D769" s="340"/>
      <c r="E769" s="340"/>
      <c r="F769" s="340"/>
    </row>
    <row r="770" spans="1:6" s="177" customFormat="1" x14ac:dyDescent="0.2">
      <c r="A770" s="176"/>
      <c r="B770" s="1"/>
      <c r="C770" s="217"/>
      <c r="D770" s="340"/>
      <c r="E770" s="340"/>
      <c r="F770" s="340"/>
    </row>
    <row r="771" spans="1:6" s="177" customFormat="1" x14ac:dyDescent="0.2">
      <c r="A771" s="176"/>
      <c r="B771" s="1"/>
      <c r="C771" s="217"/>
      <c r="D771" s="340"/>
      <c r="E771" s="340"/>
      <c r="F771" s="340"/>
    </row>
    <row r="772" spans="1:6" s="177" customFormat="1" x14ac:dyDescent="0.2">
      <c r="A772" s="176"/>
      <c r="B772" s="1"/>
      <c r="C772" s="217"/>
      <c r="D772" s="340"/>
      <c r="E772" s="340"/>
      <c r="F772" s="340"/>
    </row>
    <row r="773" spans="1:6" s="177" customFormat="1" x14ac:dyDescent="0.2">
      <c r="A773" s="176"/>
      <c r="B773" s="1"/>
      <c r="C773" s="217"/>
      <c r="D773" s="340"/>
      <c r="E773" s="340"/>
      <c r="F773" s="340"/>
    </row>
    <row r="774" spans="1:6" s="177" customFormat="1" x14ac:dyDescent="0.2">
      <c r="A774" s="176"/>
      <c r="B774" s="1"/>
      <c r="C774" s="217"/>
      <c r="D774" s="340"/>
      <c r="E774" s="340"/>
      <c r="F774" s="340"/>
    </row>
    <row r="775" spans="1:6" s="177" customFormat="1" x14ac:dyDescent="0.2">
      <c r="A775" s="176"/>
      <c r="B775" s="1"/>
      <c r="C775" s="217"/>
      <c r="D775" s="340"/>
      <c r="E775" s="340"/>
      <c r="F775" s="340"/>
    </row>
    <row r="776" spans="1:6" s="177" customFormat="1" x14ac:dyDescent="0.2">
      <c r="A776" s="176"/>
      <c r="B776" s="1"/>
      <c r="C776" s="217"/>
      <c r="D776" s="340"/>
      <c r="E776" s="340"/>
      <c r="F776" s="340"/>
    </row>
    <row r="777" spans="1:6" s="177" customFormat="1" x14ac:dyDescent="0.2">
      <c r="A777" s="176"/>
      <c r="B777" s="1"/>
      <c r="C777" s="217"/>
      <c r="D777" s="340"/>
      <c r="E777" s="340"/>
      <c r="F777" s="340"/>
    </row>
    <row r="778" spans="1:6" s="177" customFormat="1" x14ac:dyDescent="0.2">
      <c r="A778" s="176"/>
      <c r="B778" s="1"/>
      <c r="C778" s="217"/>
      <c r="D778" s="340"/>
      <c r="E778" s="340"/>
      <c r="F778" s="340"/>
    </row>
    <row r="779" spans="1:6" s="177" customFormat="1" x14ac:dyDescent="0.2">
      <c r="A779" s="176"/>
      <c r="B779" s="1"/>
      <c r="C779" s="217"/>
      <c r="D779" s="340"/>
      <c r="E779" s="340"/>
      <c r="F779" s="340"/>
    </row>
    <row r="780" spans="1:6" s="177" customFormat="1" x14ac:dyDescent="0.2">
      <c r="A780" s="176"/>
      <c r="B780" s="1"/>
      <c r="C780" s="217"/>
      <c r="D780" s="340"/>
      <c r="E780" s="340"/>
      <c r="F780" s="340"/>
    </row>
    <row r="781" spans="1:6" s="177" customFormat="1" x14ac:dyDescent="0.2">
      <c r="A781" s="176"/>
      <c r="B781" s="1"/>
      <c r="C781" s="217"/>
      <c r="D781" s="340"/>
      <c r="E781" s="340"/>
      <c r="F781" s="340"/>
    </row>
    <row r="782" spans="1:6" s="177" customFormat="1" x14ac:dyDescent="0.2">
      <c r="A782" s="176"/>
      <c r="B782" s="1"/>
      <c r="C782" s="217"/>
      <c r="D782" s="340"/>
      <c r="E782" s="340"/>
      <c r="F782" s="340"/>
    </row>
    <row r="783" spans="1:6" s="177" customFormat="1" x14ac:dyDescent="0.2">
      <c r="A783" s="176"/>
      <c r="B783" s="1"/>
      <c r="C783" s="217"/>
      <c r="D783" s="340"/>
      <c r="E783" s="340"/>
      <c r="F783" s="340"/>
    </row>
    <row r="784" spans="1:6" s="177" customFormat="1" x14ac:dyDescent="0.2">
      <c r="A784" s="176"/>
      <c r="B784" s="1"/>
      <c r="C784" s="217"/>
      <c r="D784" s="340"/>
      <c r="E784" s="340"/>
      <c r="F784" s="340"/>
    </row>
    <row r="785" spans="1:6" s="177" customFormat="1" x14ac:dyDescent="0.2">
      <c r="A785" s="176"/>
      <c r="B785" s="1"/>
      <c r="C785" s="217"/>
      <c r="D785" s="340"/>
      <c r="E785" s="340"/>
      <c r="F785" s="340"/>
    </row>
    <row r="786" spans="1:6" s="177" customFormat="1" x14ac:dyDescent="0.2">
      <c r="A786" s="176"/>
      <c r="B786" s="1"/>
      <c r="C786" s="217"/>
      <c r="D786" s="340"/>
      <c r="E786" s="340"/>
      <c r="F786" s="340"/>
    </row>
    <row r="787" spans="1:6" s="177" customFormat="1" x14ac:dyDescent="0.2">
      <c r="A787" s="176"/>
      <c r="B787" s="1"/>
      <c r="C787" s="217"/>
      <c r="D787" s="340"/>
      <c r="E787" s="340"/>
      <c r="F787" s="340"/>
    </row>
    <row r="788" spans="1:6" s="177" customFormat="1" x14ac:dyDescent="0.2">
      <c r="A788" s="176"/>
      <c r="B788" s="1"/>
      <c r="C788" s="217"/>
      <c r="D788" s="340"/>
      <c r="E788" s="340"/>
      <c r="F788" s="340"/>
    </row>
    <row r="789" spans="1:6" s="177" customFormat="1" x14ac:dyDescent="0.2">
      <c r="A789" s="176"/>
      <c r="B789" s="1"/>
      <c r="C789" s="217"/>
      <c r="D789" s="340"/>
      <c r="E789" s="340"/>
      <c r="F789" s="340"/>
    </row>
    <row r="790" spans="1:6" s="177" customFormat="1" x14ac:dyDescent="0.2">
      <c r="A790" s="176"/>
      <c r="B790" s="1"/>
      <c r="C790" s="217"/>
      <c r="D790" s="340"/>
      <c r="E790" s="340"/>
      <c r="F790" s="340"/>
    </row>
    <row r="791" spans="1:6" s="177" customFormat="1" x14ac:dyDescent="0.2">
      <c r="A791" s="176"/>
      <c r="B791" s="1"/>
      <c r="C791" s="217"/>
      <c r="D791" s="340"/>
      <c r="E791" s="340"/>
      <c r="F791" s="340"/>
    </row>
    <row r="792" spans="1:6" s="177" customFormat="1" x14ac:dyDescent="0.2">
      <c r="A792" s="176"/>
      <c r="B792" s="1"/>
      <c r="C792" s="217"/>
      <c r="D792" s="340"/>
      <c r="E792" s="340"/>
      <c r="F792" s="340"/>
    </row>
    <row r="793" spans="1:6" s="177" customFormat="1" x14ac:dyDescent="0.2">
      <c r="A793" s="176"/>
      <c r="B793" s="1"/>
      <c r="C793" s="217"/>
      <c r="D793" s="340"/>
      <c r="E793" s="340"/>
      <c r="F793" s="340"/>
    </row>
    <row r="794" spans="1:6" s="177" customFormat="1" x14ac:dyDescent="0.2">
      <c r="A794" s="176"/>
      <c r="B794" s="1"/>
      <c r="C794" s="217"/>
      <c r="D794" s="340"/>
      <c r="E794" s="340"/>
      <c r="F794" s="340"/>
    </row>
    <row r="795" spans="1:6" s="177" customFormat="1" x14ac:dyDescent="0.2">
      <c r="A795" s="176"/>
      <c r="B795" s="1"/>
      <c r="C795" s="217"/>
      <c r="D795" s="340"/>
      <c r="E795" s="340"/>
      <c r="F795" s="340"/>
    </row>
    <row r="796" spans="1:6" s="177" customFormat="1" x14ac:dyDescent="0.2">
      <c r="A796" s="176"/>
      <c r="B796" s="1"/>
      <c r="C796" s="217"/>
      <c r="D796" s="340"/>
      <c r="E796" s="340"/>
      <c r="F796" s="340"/>
    </row>
    <row r="797" spans="1:6" s="177" customFormat="1" x14ac:dyDescent="0.2">
      <c r="A797" s="176"/>
      <c r="B797" s="1"/>
      <c r="C797" s="217"/>
      <c r="D797" s="340"/>
      <c r="E797" s="340"/>
      <c r="F797" s="340"/>
    </row>
    <row r="798" spans="1:6" s="177" customFormat="1" x14ac:dyDescent="0.2">
      <c r="A798" s="176"/>
      <c r="B798" s="1"/>
      <c r="C798" s="217"/>
      <c r="D798" s="340"/>
      <c r="E798" s="340"/>
      <c r="F798" s="340"/>
    </row>
    <row r="799" spans="1:6" s="177" customFormat="1" x14ac:dyDescent="0.2">
      <c r="A799" s="176"/>
      <c r="B799" s="1"/>
      <c r="C799" s="217"/>
      <c r="D799" s="340"/>
      <c r="E799" s="340"/>
      <c r="F799" s="340"/>
    </row>
    <row r="800" spans="1:6" s="177" customFormat="1" x14ac:dyDescent="0.2">
      <c r="A800" s="176"/>
      <c r="B800" s="1"/>
      <c r="C800" s="217"/>
      <c r="D800" s="340"/>
      <c r="E800" s="340"/>
      <c r="F800" s="340"/>
    </row>
    <row r="801" spans="1:6" s="177" customFormat="1" x14ac:dyDescent="0.2">
      <c r="A801" s="176"/>
      <c r="B801" s="1"/>
      <c r="C801" s="217"/>
      <c r="D801" s="340"/>
      <c r="E801" s="340"/>
      <c r="F801" s="340"/>
    </row>
    <row r="802" spans="1:6" s="177" customFormat="1" x14ac:dyDescent="0.2">
      <c r="A802" s="176"/>
      <c r="B802" s="1"/>
      <c r="C802" s="217"/>
      <c r="D802" s="340"/>
      <c r="E802" s="340"/>
      <c r="F802" s="340"/>
    </row>
    <row r="803" spans="1:6" s="177" customFormat="1" x14ac:dyDescent="0.2">
      <c r="A803" s="176"/>
      <c r="B803" s="1"/>
      <c r="C803" s="217"/>
      <c r="D803" s="340"/>
      <c r="E803" s="340"/>
      <c r="F803" s="340"/>
    </row>
    <row r="804" spans="1:6" s="177" customFormat="1" x14ac:dyDescent="0.2">
      <c r="A804" s="176"/>
      <c r="B804" s="1"/>
      <c r="C804" s="217"/>
      <c r="D804" s="340"/>
      <c r="E804" s="340"/>
      <c r="F804" s="340"/>
    </row>
    <row r="805" spans="1:6" s="177" customFormat="1" x14ac:dyDescent="0.2">
      <c r="A805" s="176"/>
      <c r="B805" s="1"/>
      <c r="C805" s="217"/>
      <c r="D805" s="340"/>
      <c r="E805" s="340"/>
      <c r="F805" s="340"/>
    </row>
    <row r="806" spans="1:6" s="177" customFormat="1" x14ac:dyDescent="0.2">
      <c r="A806" s="176"/>
      <c r="B806" s="1"/>
      <c r="C806" s="217"/>
      <c r="D806" s="340"/>
      <c r="E806" s="340"/>
      <c r="F806" s="340"/>
    </row>
    <row r="807" spans="1:6" s="177" customFormat="1" x14ac:dyDescent="0.2">
      <c r="A807" s="176"/>
      <c r="B807" s="1"/>
      <c r="C807" s="217"/>
      <c r="D807" s="340"/>
      <c r="E807" s="340"/>
      <c r="F807" s="340"/>
    </row>
    <row r="808" spans="1:6" s="177" customFormat="1" x14ac:dyDescent="0.2">
      <c r="A808" s="176"/>
      <c r="B808" s="1"/>
      <c r="C808" s="217"/>
      <c r="D808" s="340"/>
      <c r="E808" s="340"/>
      <c r="F808" s="340"/>
    </row>
    <row r="809" spans="1:6" s="177" customFormat="1" x14ac:dyDescent="0.2">
      <c r="A809" s="176"/>
      <c r="B809" s="1"/>
      <c r="C809" s="217"/>
      <c r="D809" s="340"/>
      <c r="E809" s="340"/>
      <c r="F809" s="340"/>
    </row>
    <row r="810" spans="1:6" s="177" customFormat="1" x14ac:dyDescent="0.2">
      <c r="A810" s="176"/>
      <c r="B810" s="1"/>
      <c r="C810" s="217"/>
      <c r="D810" s="340"/>
      <c r="E810" s="340"/>
      <c r="F810" s="340"/>
    </row>
    <row r="811" spans="1:6" s="177" customFormat="1" x14ac:dyDescent="0.2">
      <c r="A811" s="176"/>
      <c r="B811" s="1"/>
      <c r="C811" s="217"/>
      <c r="D811" s="340"/>
      <c r="E811" s="340"/>
      <c r="F811" s="340"/>
    </row>
    <row r="812" spans="1:6" s="177" customFormat="1" x14ac:dyDescent="0.2">
      <c r="A812" s="176"/>
      <c r="B812" s="1"/>
      <c r="C812" s="217"/>
      <c r="D812" s="340"/>
      <c r="E812" s="340"/>
      <c r="F812" s="340"/>
    </row>
    <row r="813" spans="1:6" s="177" customFormat="1" x14ac:dyDescent="0.2">
      <c r="A813" s="176"/>
      <c r="B813" s="1"/>
      <c r="C813" s="217"/>
      <c r="D813" s="340"/>
      <c r="E813" s="340"/>
      <c r="F813" s="340"/>
    </row>
    <row r="814" spans="1:6" s="177" customFormat="1" x14ac:dyDescent="0.2">
      <c r="A814" s="176"/>
      <c r="B814" s="1"/>
      <c r="C814" s="217"/>
      <c r="D814" s="340"/>
      <c r="E814" s="340"/>
      <c r="F814" s="340"/>
    </row>
    <row r="815" spans="1:6" s="177" customFormat="1" x14ac:dyDescent="0.2">
      <c r="A815" s="176"/>
      <c r="B815" s="1"/>
      <c r="C815" s="217"/>
      <c r="D815" s="340"/>
      <c r="E815" s="340"/>
      <c r="F815" s="340"/>
    </row>
    <row r="816" spans="1:6" s="177" customFormat="1" x14ac:dyDescent="0.2">
      <c r="A816" s="176"/>
      <c r="B816" s="1"/>
      <c r="C816" s="217"/>
      <c r="D816" s="340"/>
      <c r="E816" s="340"/>
      <c r="F816" s="340"/>
    </row>
    <row r="817" spans="1:6" s="177" customFormat="1" x14ac:dyDescent="0.2">
      <c r="A817" s="176"/>
      <c r="B817" s="1"/>
      <c r="C817" s="217"/>
      <c r="D817" s="340"/>
      <c r="E817" s="340"/>
      <c r="F817" s="340"/>
    </row>
    <row r="818" spans="1:6" s="177" customFormat="1" x14ac:dyDescent="0.2">
      <c r="A818" s="176"/>
      <c r="B818" s="1"/>
      <c r="C818" s="217"/>
      <c r="D818" s="340"/>
      <c r="E818" s="340"/>
      <c r="F818" s="340"/>
    </row>
    <row r="819" spans="1:6" s="177" customFormat="1" x14ac:dyDescent="0.2">
      <c r="A819" s="176"/>
      <c r="B819" s="1"/>
      <c r="C819" s="217"/>
      <c r="D819" s="340"/>
      <c r="E819" s="340"/>
      <c r="F819" s="340"/>
    </row>
    <row r="820" spans="1:6" s="177" customFormat="1" x14ac:dyDescent="0.2">
      <c r="A820" s="176"/>
      <c r="B820" s="1"/>
      <c r="C820" s="217"/>
      <c r="D820" s="340"/>
      <c r="E820" s="340"/>
      <c r="F820" s="340"/>
    </row>
    <row r="821" spans="1:6" s="177" customFormat="1" x14ac:dyDescent="0.2">
      <c r="A821" s="176"/>
      <c r="B821" s="1"/>
      <c r="C821" s="217"/>
      <c r="D821" s="340"/>
      <c r="E821" s="340"/>
      <c r="F821" s="340"/>
    </row>
    <row r="822" spans="1:6" s="177" customFormat="1" x14ac:dyDescent="0.2">
      <c r="A822" s="176"/>
      <c r="B822" s="1"/>
      <c r="C822" s="217"/>
      <c r="D822" s="340"/>
      <c r="E822" s="340"/>
      <c r="F822" s="340"/>
    </row>
    <row r="823" spans="1:6" s="177" customFormat="1" x14ac:dyDescent="0.2">
      <c r="A823" s="176"/>
      <c r="B823" s="1"/>
      <c r="C823" s="217"/>
      <c r="D823" s="340"/>
      <c r="E823" s="340"/>
      <c r="F823" s="340"/>
    </row>
    <row r="824" spans="1:6" s="177" customFormat="1" x14ac:dyDescent="0.2">
      <c r="A824" s="176"/>
      <c r="B824" s="1"/>
      <c r="C824" s="217"/>
      <c r="D824" s="340"/>
      <c r="E824" s="340"/>
      <c r="F824" s="340"/>
    </row>
    <row r="825" spans="1:6" s="177" customFormat="1" x14ac:dyDescent="0.2">
      <c r="A825" s="176"/>
      <c r="B825" s="1"/>
      <c r="C825" s="217"/>
      <c r="D825" s="340"/>
      <c r="E825" s="340"/>
      <c r="F825" s="340"/>
    </row>
    <row r="826" spans="1:6" s="177" customFormat="1" x14ac:dyDescent="0.2">
      <c r="A826" s="176"/>
      <c r="B826" s="1"/>
      <c r="C826" s="217"/>
      <c r="D826" s="340"/>
      <c r="E826" s="340"/>
      <c r="F826" s="340"/>
    </row>
    <row r="827" spans="1:6" s="177" customFormat="1" x14ac:dyDescent="0.2">
      <c r="A827" s="176"/>
      <c r="B827" s="1"/>
      <c r="C827" s="217"/>
      <c r="D827" s="340"/>
      <c r="E827" s="340"/>
      <c r="F827" s="340"/>
    </row>
    <row r="828" spans="1:6" s="177" customFormat="1" x14ac:dyDescent="0.2">
      <c r="A828" s="176"/>
      <c r="B828" s="1"/>
      <c r="C828" s="217"/>
      <c r="D828" s="340"/>
      <c r="E828" s="340"/>
      <c r="F828" s="340"/>
    </row>
    <row r="829" spans="1:6" s="177" customFormat="1" x14ac:dyDescent="0.2">
      <c r="A829" s="176"/>
      <c r="B829" s="1"/>
      <c r="C829" s="217"/>
      <c r="D829" s="340"/>
      <c r="E829" s="340"/>
      <c r="F829" s="340"/>
    </row>
    <row r="830" spans="1:6" s="177" customFormat="1" x14ac:dyDescent="0.2">
      <c r="A830" s="176"/>
      <c r="B830" s="1"/>
      <c r="C830" s="217"/>
      <c r="D830" s="340"/>
      <c r="E830" s="340"/>
      <c r="F830" s="340"/>
    </row>
    <row r="831" spans="1:6" s="177" customFormat="1" x14ac:dyDescent="0.2">
      <c r="A831" s="176"/>
      <c r="B831" s="1"/>
      <c r="C831" s="217"/>
      <c r="D831" s="340"/>
      <c r="E831" s="340"/>
      <c r="F831" s="340"/>
    </row>
    <row r="832" spans="1:6" s="177" customFormat="1" x14ac:dyDescent="0.2">
      <c r="A832" s="176"/>
      <c r="B832" s="1"/>
      <c r="C832" s="217"/>
      <c r="D832" s="340"/>
      <c r="E832" s="340"/>
      <c r="F832" s="340"/>
    </row>
    <row r="833" spans="1:6" s="177" customFormat="1" x14ac:dyDescent="0.2">
      <c r="A833" s="176"/>
      <c r="B833" s="1"/>
      <c r="C833" s="217"/>
      <c r="D833" s="340"/>
      <c r="E833" s="340"/>
      <c r="F833" s="340"/>
    </row>
    <row r="834" spans="1:6" s="177" customFormat="1" x14ac:dyDescent="0.2">
      <c r="A834" s="176"/>
      <c r="B834" s="1"/>
      <c r="C834" s="217"/>
      <c r="D834" s="340"/>
      <c r="E834" s="340"/>
      <c r="F834" s="340"/>
    </row>
    <row r="835" spans="1:6" s="177" customFormat="1" x14ac:dyDescent="0.2">
      <c r="A835" s="176"/>
      <c r="B835" s="1"/>
      <c r="C835" s="217"/>
      <c r="D835" s="340"/>
      <c r="E835" s="340"/>
      <c r="F835" s="340"/>
    </row>
    <row r="836" spans="1:6" s="177" customFormat="1" x14ac:dyDescent="0.2">
      <c r="A836" s="176"/>
      <c r="B836" s="1"/>
      <c r="C836" s="217"/>
      <c r="D836" s="340"/>
      <c r="E836" s="340"/>
      <c r="F836" s="340"/>
    </row>
    <row r="837" spans="1:6" s="177" customFormat="1" x14ac:dyDescent="0.2">
      <c r="A837" s="176"/>
      <c r="B837" s="1"/>
      <c r="C837" s="217"/>
      <c r="D837" s="340"/>
      <c r="E837" s="340"/>
      <c r="F837" s="340"/>
    </row>
    <row r="838" spans="1:6" s="177" customFormat="1" x14ac:dyDescent="0.2">
      <c r="A838" s="176"/>
      <c r="B838" s="1"/>
      <c r="C838" s="217"/>
      <c r="D838" s="340"/>
      <c r="E838" s="340"/>
      <c r="F838" s="340"/>
    </row>
    <row r="839" spans="1:6" s="177" customFormat="1" x14ac:dyDescent="0.2">
      <c r="A839" s="176"/>
      <c r="B839" s="1"/>
      <c r="C839" s="217"/>
      <c r="D839" s="340"/>
      <c r="E839" s="340"/>
      <c r="F839" s="340"/>
    </row>
    <row r="840" spans="1:6" s="177" customFormat="1" x14ac:dyDescent="0.2">
      <c r="A840" s="176"/>
      <c r="B840" s="1"/>
      <c r="C840" s="217"/>
      <c r="D840" s="340"/>
      <c r="E840" s="340"/>
      <c r="F840" s="340"/>
    </row>
    <row r="841" spans="1:6" s="177" customFormat="1" x14ac:dyDescent="0.2">
      <c r="A841" s="176"/>
      <c r="B841" s="1"/>
      <c r="C841" s="217"/>
      <c r="D841" s="340"/>
      <c r="E841" s="340"/>
      <c r="F841" s="340"/>
    </row>
    <row r="842" spans="1:6" s="177" customFormat="1" x14ac:dyDescent="0.2">
      <c r="A842" s="176"/>
      <c r="B842" s="1"/>
      <c r="C842" s="217"/>
      <c r="D842" s="340"/>
      <c r="E842" s="340"/>
      <c r="F842" s="340"/>
    </row>
    <row r="843" spans="1:6" s="177" customFormat="1" x14ac:dyDescent="0.2">
      <c r="A843" s="176"/>
      <c r="B843" s="1"/>
      <c r="C843" s="217"/>
      <c r="D843" s="340"/>
      <c r="E843" s="340"/>
      <c r="F843" s="340"/>
    </row>
    <row r="844" spans="1:6" s="177" customFormat="1" x14ac:dyDescent="0.2">
      <c r="A844" s="176"/>
      <c r="B844" s="1"/>
      <c r="C844" s="217"/>
      <c r="D844" s="340"/>
      <c r="E844" s="340"/>
      <c r="F844" s="340"/>
    </row>
    <row r="845" spans="1:6" s="177" customFormat="1" x14ac:dyDescent="0.2">
      <c r="A845" s="176"/>
      <c r="B845" s="1"/>
      <c r="C845" s="217"/>
      <c r="D845" s="340"/>
      <c r="E845" s="340"/>
      <c r="F845" s="340"/>
    </row>
    <row r="846" spans="1:6" s="177" customFormat="1" x14ac:dyDescent="0.2">
      <c r="A846" s="176"/>
      <c r="B846" s="1"/>
      <c r="C846" s="217"/>
      <c r="D846" s="340"/>
      <c r="E846" s="340"/>
      <c r="F846" s="340"/>
    </row>
    <row r="847" spans="1:6" s="177" customFormat="1" x14ac:dyDescent="0.2">
      <c r="A847" s="176"/>
      <c r="B847" s="1"/>
      <c r="C847" s="217"/>
      <c r="D847" s="340"/>
      <c r="E847" s="340"/>
      <c r="F847" s="340"/>
    </row>
    <row r="848" spans="1:6" s="177" customFormat="1" x14ac:dyDescent="0.2">
      <c r="A848" s="176"/>
      <c r="B848" s="1"/>
      <c r="C848" s="217"/>
      <c r="D848" s="340"/>
      <c r="E848" s="340"/>
      <c r="F848" s="340"/>
    </row>
    <row r="849" spans="1:6" s="177" customFormat="1" x14ac:dyDescent="0.2">
      <c r="A849" s="176"/>
      <c r="B849" s="1"/>
      <c r="C849" s="217"/>
      <c r="D849" s="340"/>
      <c r="E849" s="340"/>
      <c r="F849" s="340"/>
    </row>
    <row r="850" spans="1:6" s="177" customFormat="1" x14ac:dyDescent="0.2">
      <c r="A850" s="176"/>
      <c r="B850" s="1"/>
      <c r="C850" s="217"/>
      <c r="D850" s="340"/>
      <c r="E850" s="340"/>
      <c r="F850" s="340"/>
    </row>
    <row r="851" spans="1:6" s="177" customFormat="1" x14ac:dyDescent="0.2">
      <c r="A851" s="176"/>
      <c r="B851" s="1"/>
      <c r="C851" s="217"/>
      <c r="D851" s="340"/>
      <c r="E851" s="340"/>
      <c r="F851" s="340"/>
    </row>
    <row r="852" spans="1:6" s="177" customFormat="1" x14ac:dyDescent="0.2">
      <c r="A852" s="176"/>
      <c r="B852" s="1"/>
      <c r="C852" s="217"/>
      <c r="D852" s="340"/>
      <c r="E852" s="340"/>
      <c r="F852" s="340"/>
    </row>
    <row r="853" spans="1:6" s="177" customFormat="1" x14ac:dyDescent="0.2">
      <c r="A853" s="176"/>
      <c r="B853" s="1"/>
      <c r="C853" s="217"/>
      <c r="D853" s="340"/>
      <c r="E853" s="340"/>
      <c r="F853" s="340"/>
    </row>
    <row r="854" spans="1:6" s="177" customFormat="1" x14ac:dyDescent="0.2">
      <c r="A854" s="176"/>
      <c r="B854" s="1"/>
      <c r="C854" s="217"/>
      <c r="D854" s="340"/>
      <c r="E854" s="340"/>
      <c r="F854" s="340"/>
    </row>
    <row r="855" spans="1:6" s="177" customFormat="1" x14ac:dyDescent="0.2">
      <c r="A855" s="176"/>
      <c r="B855" s="1"/>
      <c r="C855" s="217"/>
      <c r="D855" s="340"/>
      <c r="E855" s="340"/>
      <c r="F855" s="340"/>
    </row>
    <row r="856" spans="1:6" s="177" customFormat="1" x14ac:dyDescent="0.2">
      <c r="A856" s="176"/>
      <c r="B856" s="1"/>
      <c r="C856" s="217"/>
      <c r="D856" s="340"/>
      <c r="E856" s="340"/>
      <c r="F856" s="340"/>
    </row>
    <row r="857" spans="1:6" s="177" customFormat="1" x14ac:dyDescent="0.2">
      <c r="A857" s="176"/>
      <c r="B857" s="1"/>
      <c r="C857" s="217"/>
      <c r="D857" s="340"/>
      <c r="E857" s="340"/>
      <c r="F857" s="340"/>
    </row>
    <row r="858" spans="1:6" s="177" customFormat="1" x14ac:dyDescent="0.2">
      <c r="A858" s="176"/>
      <c r="B858" s="1"/>
      <c r="C858" s="217"/>
      <c r="D858" s="340"/>
      <c r="E858" s="340"/>
      <c r="F858" s="340"/>
    </row>
    <row r="859" spans="1:6" s="177" customFormat="1" x14ac:dyDescent="0.2">
      <c r="A859" s="176"/>
      <c r="B859" s="1"/>
      <c r="C859" s="217"/>
      <c r="D859" s="340"/>
      <c r="E859" s="340"/>
      <c r="F859" s="340"/>
    </row>
    <row r="860" spans="1:6" s="177" customFormat="1" x14ac:dyDescent="0.2">
      <c r="A860" s="176"/>
      <c r="B860" s="1"/>
      <c r="C860" s="217"/>
      <c r="D860" s="340"/>
      <c r="E860" s="340"/>
      <c r="F860" s="340"/>
    </row>
    <row r="861" spans="1:6" s="177" customFormat="1" x14ac:dyDescent="0.2">
      <c r="A861" s="176"/>
      <c r="B861" s="1"/>
      <c r="C861" s="217"/>
      <c r="D861" s="340"/>
      <c r="E861" s="340"/>
      <c r="F861" s="340"/>
    </row>
    <row r="862" spans="1:6" s="177" customFormat="1" x14ac:dyDescent="0.2">
      <c r="A862" s="176"/>
      <c r="B862" s="1"/>
      <c r="C862" s="217"/>
      <c r="D862" s="340"/>
      <c r="E862" s="340"/>
      <c r="F862" s="340"/>
    </row>
    <row r="863" spans="1:6" s="177" customFormat="1" x14ac:dyDescent="0.2">
      <c r="A863" s="176"/>
      <c r="B863" s="1"/>
      <c r="C863" s="217"/>
      <c r="D863" s="340"/>
      <c r="E863" s="340"/>
      <c r="F863" s="340"/>
    </row>
    <row r="864" spans="1:6" s="177" customFormat="1" x14ac:dyDescent="0.2">
      <c r="A864" s="176"/>
      <c r="B864" s="1"/>
      <c r="C864" s="217"/>
      <c r="D864" s="340"/>
      <c r="E864" s="340"/>
      <c r="F864" s="340"/>
    </row>
    <row r="865" spans="1:6" s="177" customFormat="1" x14ac:dyDescent="0.2">
      <c r="A865" s="176"/>
      <c r="B865" s="1"/>
      <c r="C865" s="217"/>
      <c r="D865" s="340"/>
      <c r="E865" s="340"/>
      <c r="F865" s="340"/>
    </row>
    <row r="866" spans="1:6" s="177" customFormat="1" x14ac:dyDescent="0.2">
      <c r="A866" s="176"/>
      <c r="B866" s="1"/>
      <c r="C866" s="217"/>
      <c r="D866" s="340"/>
      <c r="E866" s="340"/>
      <c r="F866" s="340"/>
    </row>
    <row r="867" spans="1:6" s="177" customFormat="1" x14ac:dyDescent="0.2">
      <c r="A867" s="176"/>
      <c r="B867" s="1"/>
      <c r="C867" s="217"/>
      <c r="D867" s="340"/>
      <c r="E867" s="340"/>
      <c r="F867" s="340"/>
    </row>
    <row r="868" spans="1:6" s="177" customFormat="1" x14ac:dyDescent="0.2">
      <c r="A868" s="176"/>
      <c r="B868" s="1"/>
      <c r="C868" s="217"/>
      <c r="D868" s="340"/>
      <c r="E868" s="340"/>
      <c r="F868" s="340"/>
    </row>
    <row r="869" spans="1:6" s="177" customFormat="1" x14ac:dyDescent="0.2">
      <c r="A869" s="176"/>
      <c r="B869" s="1"/>
      <c r="C869" s="217"/>
      <c r="D869" s="340"/>
      <c r="E869" s="340"/>
      <c r="F869" s="340"/>
    </row>
    <row r="870" spans="1:6" s="177" customFormat="1" x14ac:dyDescent="0.2">
      <c r="A870" s="176"/>
      <c r="B870" s="1"/>
      <c r="C870" s="217"/>
      <c r="D870" s="340"/>
      <c r="E870" s="340"/>
      <c r="F870" s="340"/>
    </row>
    <row r="871" spans="1:6" s="177" customFormat="1" x14ac:dyDescent="0.2">
      <c r="A871" s="176"/>
      <c r="B871" s="1"/>
      <c r="C871" s="217"/>
      <c r="D871" s="340"/>
      <c r="E871" s="340"/>
      <c r="F871" s="340"/>
    </row>
    <row r="872" spans="1:6" s="177" customFormat="1" x14ac:dyDescent="0.2">
      <c r="A872" s="176"/>
      <c r="B872" s="1"/>
      <c r="C872" s="217"/>
      <c r="D872" s="340"/>
      <c r="E872" s="340"/>
      <c r="F872" s="340"/>
    </row>
    <row r="873" spans="1:6" s="177" customFormat="1" x14ac:dyDescent="0.2">
      <c r="A873" s="176"/>
      <c r="B873" s="1"/>
      <c r="C873" s="217"/>
      <c r="D873" s="340"/>
      <c r="E873" s="340"/>
      <c r="F873" s="340"/>
    </row>
    <row r="874" spans="1:6" s="177" customFormat="1" x14ac:dyDescent="0.2">
      <c r="A874" s="176"/>
      <c r="B874" s="1"/>
      <c r="C874" s="217"/>
      <c r="D874" s="340"/>
      <c r="E874" s="340"/>
      <c r="F874" s="340"/>
    </row>
    <row r="875" spans="1:6" s="177" customFormat="1" x14ac:dyDescent="0.2">
      <c r="A875" s="176"/>
      <c r="B875" s="1"/>
      <c r="C875" s="217"/>
      <c r="D875" s="340"/>
      <c r="E875" s="340"/>
      <c r="F875" s="340"/>
    </row>
    <row r="876" spans="1:6" s="177" customFormat="1" x14ac:dyDescent="0.2">
      <c r="A876" s="176"/>
      <c r="B876" s="1"/>
      <c r="C876" s="217"/>
      <c r="D876" s="340"/>
      <c r="E876" s="340"/>
      <c r="F876" s="340"/>
    </row>
    <row r="877" spans="1:6" s="177" customFormat="1" x14ac:dyDescent="0.2">
      <c r="A877" s="176"/>
      <c r="B877" s="1"/>
      <c r="C877" s="217"/>
      <c r="D877" s="340"/>
      <c r="E877" s="340"/>
      <c r="F877" s="340"/>
    </row>
    <row r="878" spans="1:6" s="177" customFormat="1" x14ac:dyDescent="0.2">
      <c r="A878" s="176"/>
      <c r="B878" s="1"/>
      <c r="C878" s="217"/>
      <c r="D878" s="340"/>
      <c r="E878" s="340"/>
      <c r="F878" s="340"/>
    </row>
    <row r="879" spans="1:6" s="177" customFormat="1" x14ac:dyDescent="0.2">
      <c r="A879" s="176"/>
      <c r="B879" s="1"/>
      <c r="C879" s="217"/>
      <c r="D879" s="340"/>
      <c r="E879" s="340"/>
      <c r="F879" s="340"/>
    </row>
    <row r="880" spans="1:6" s="177" customFormat="1" x14ac:dyDescent="0.2">
      <c r="A880" s="176"/>
      <c r="B880" s="1"/>
      <c r="C880" s="217"/>
      <c r="D880" s="340"/>
      <c r="E880" s="340"/>
      <c r="F880" s="340"/>
    </row>
    <row r="881" spans="1:6" s="177" customFormat="1" x14ac:dyDescent="0.2">
      <c r="A881" s="176"/>
      <c r="B881" s="1"/>
      <c r="C881" s="217"/>
      <c r="D881" s="340"/>
      <c r="E881" s="340"/>
      <c r="F881" s="340"/>
    </row>
    <row r="882" spans="1:6" s="177" customFormat="1" x14ac:dyDescent="0.2">
      <c r="A882" s="176"/>
      <c r="B882" s="1"/>
      <c r="C882" s="217"/>
      <c r="D882" s="340"/>
      <c r="E882" s="340"/>
      <c r="F882" s="340"/>
    </row>
    <row r="883" spans="1:6" s="177" customFormat="1" x14ac:dyDescent="0.2">
      <c r="A883" s="176"/>
      <c r="B883" s="1"/>
      <c r="C883" s="217"/>
      <c r="D883" s="340"/>
      <c r="E883" s="340"/>
      <c r="F883" s="340"/>
    </row>
    <row r="884" spans="1:6" s="177" customFormat="1" x14ac:dyDescent="0.2">
      <c r="A884" s="176"/>
      <c r="B884" s="1"/>
      <c r="C884" s="217"/>
      <c r="D884" s="340"/>
      <c r="E884" s="340"/>
      <c r="F884" s="340"/>
    </row>
    <row r="885" spans="1:6" s="177" customFormat="1" x14ac:dyDescent="0.2">
      <c r="A885" s="176"/>
      <c r="B885" s="1"/>
      <c r="C885" s="217"/>
      <c r="D885" s="340"/>
      <c r="E885" s="340"/>
      <c r="F885" s="340"/>
    </row>
    <row r="886" spans="1:6" s="177" customFormat="1" x14ac:dyDescent="0.2">
      <c r="A886" s="176"/>
      <c r="B886" s="1"/>
      <c r="C886" s="217"/>
      <c r="D886" s="340"/>
      <c r="E886" s="340"/>
      <c r="F886" s="340"/>
    </row>
    <row r="887" spans="1:6" s="177" customFormat="1" x14ac:dyDescent="0.2">
      <c r="A887" s="176"/>
      <c r="B887" s="1"/>
      <c r="C887" s="217"/>
      <c r="D887" s="340"/>
      <c r="E887" s="340"/>
      <c r="F887" s="340"/>
    </row>
    <row r="888" spans="1:6" s="177" customFormat="1" x14ac:dyDescent="0.2">
      <c r="A888" s="176"/>
      <c r="B888" s="1"/>
      <c r="C888" s="217"/>
      <c r="D888" s="340"/>
      <c r="E888" s="340"/>
      <c r="F888" s="340"/>
    </row>
    <row r="889" spans="1:6" s="177" customFormat="1" x14ac:dyDescent="0.2">
      <c r="A889" s="176"/>
      <c r="B889" s="1"/>
      <c r="C889" s="217"/>
      <c r="D889" s="340"/>
      <c r="E889" s="340"/>
      <c r="F889" s="340"/>
    </row>
    <row r="890" spans="1:6" s="177" customFormat="1" x14ac:dyDescent="0.2">
      <c r="A890" s="176"/>
      <c r="B890" s="1"/>
      <c r="C890" s="217"/>
      <c r="D890" s="340"/>
      <c r="E890" s="340"/>
      <c r="F890" s="340"/>
    </row>
    <row r="891" spans="1:6" s="177" customFormat="1" x14ac:dyDescent="0.2">
      <c r="A891" s="176"/>
      <c r="B891" s="1"/>
      <c r="C891" s="217"/>
      <c r="D891" s="340"/>
      <c r="E891" s="340"/>
      <c r="F891" s="340"/>
    </row>
    <row r="892" spans="1:6" s="177" customFormat="1" x14ac:dyDescent="0.2">
      <c r="A892" s="176"/>
      <c r="B892" s="1"/>
      <c r="C892" s="217"/>
      <c r="D892" s="340"/>
      <c r="E892" s="340"/>
      <c r="F892" s="340"/>
    </row>
    <row r="893" spans="1:6" s="177" customFormat="1" x14ac:dyDescent="0.2">
      <c r="A893" s="176"/>
      <c r="B893" s="1"/>
      <c r="C893" s="217"/>
      <c r="D893" s="340"/>
      <c r="E893" s="340"/>
      <c r="F893" s="340"/>
    </row>
    <row r="894" spans="1:6" s="177" customFormat="1" x14ac:dyDescent="0.2">
      <c r="A894" s="176"/>
      <c r="B894" s="1"/>
      <c r="C894" s="217"/>
      <c r="D894" s="340"/>
      <c r="E894" s="340"/>
      <c r="F894" s="340"/>
    </row>
    <row r="895" spans="1:6" s="177" customFormat="1" x14ac:dyDescent="0.2">
      <c r="A895" s="176"/>
      <c r="B895" s="1"/>
      <c r="C895" s="217"/>
      <c r="D895" s="340"/>
      <c r="E895" s="340"/>
      <c r="F895" s="340"/>
    </row>
    <row r="896" spans="1:6" s="177" customFormat="1" x14ac:dyDescent="0.2">
      <c r="A896" s="176"/>
      <c r="B896" s="1"/>
      <c r="C896" s="217"/>
      <c r="D896" s="340"/>
      <c r="E896" s="340"/>
      <c r="F896" s="340"/>
    </row>
    <row r="897" spans="1:6" s="177" customFormat="1" x14ac:dyDescent="0.2">
      <c r="A897" s="176"/>
      <c r="B897" s="1"/>
      <c r="C897" s="217"/>
      <c r="D897" s="340"/>
      <c r="E897" s="340"/>
      <c r="F897" s="340"/>
    </row>
    <row r="898" spans="1:6" s="177" customFormat="1" x14ac:dyDescent="0.2">
      <c r="A898" s="176"/>
      <c r="B898" s="1"/>
      <c r="C898" s="217"/>
      <c r="D898" s="340"/>
      <c r="E898" s="340"/>
      <c r="F898" s="340"/>
    </row>
    <row r="899" spans="1:6" s="177" customFormat="1" x14ac:dyDescent="0.2">
      <c r="A899" s="176"/>
      <c r="B899" s="1"/>
      <c r="C899" s="217"/>
      <c r="D899" s="340"/>
      <c r="E899" s="340"/>
      <c r="F899" s="340"/>
    </row>
    <row r="900" spans="1:6" s="177" customFormat="1" x14ac:dyDescent="0.2">
      <c r="A900" s="176"/>
      <c r="B900" s="1"/>
      <c r="C900" s="217"/>
      <c r="D900" s="340"/>
      <c r="E900" s="340"/>
      <c r="F900" s="340"/>
    </row>
    <row r="901" spans="1:6" s="177" customFormat="1" x14ac:dyDescent="0.2">
      <c r="A901" s="176"/>
      <c r="B901" s="1"/>
      <c r="C901" s="217"/>
      <c r="D901" s="340"/>
      <c r="E901" s="340"/>
      <c r="F901" s="340"/>
    </row>
    <row r="902" spans="1:6" s="177" customFormat="1" x14ac:dyDescent="0.2">
      <c r="A902" s="176"/>
      <c r="B902" s="1"/>
      <c r="C902" s="217"/>
      <c r="D902" s="340"/>
      <c r="E902" s="340"/>
      <c r="F902" s="340"/>
    </row>
    <row r="903" spans="1:6" s="177" customFormat="1" x14ac:dyDescent="0.2">
      <c r="A903" s="176"/>
      <c r="B903" s="1"/>
      <c r="C903" s="217"/>
      <c r="D903" s="340"/>
      <c r="E903" s="340"/>
      <c r="F903" s="340"/>
    </row>
    <row r="904" spans="1:6" s="177" customFormat="1" x14ac:dyDescent="0.2">
      <c r="A904" s="176"/>
      <c r="B904" s="1"/>
      <c r="C904" s="217"/>
      <c r="D904" s="340"/>
      <c r="E904" s="340"/>
      <c r="F904" s="340"/>
    </row>
    <row r="905" spans="1:6" s="177" customFormat="1" x14ac:dyDescent="0.2">
      <c r="A905" s="176"/>
      <c r="B905" s="1"/>
      <c r="C905" s="217"/>
      <c r="D905" s="340"/>
      <c r="E905" s="340"/>
      <c r="F905" s="340"/>
    </row>
    <row r="906" spans="1:6" s="177" customFormat="1" x14ac:dyDescent="0.2">
      <c r="A906" s="176"/>
      <c r="B906" s="1"/>
      <c r="C906" s="217"/>
      <c r="D906" s="340"/>
      <c r="E906" s="340"/>
      <c r="F906" s="340"/>
    </row>
    <row r="907" spans="1:6" s="177" customFormat="1" x14ac:dyDescent="0.2">
      <c r="A907" s="176"/>
      <c r="B907" s="1"/>
      <c r="C907" s="217"/>
      <c r="D907" s="340"/>
      <c r="E907" s="340"/>
      <c r="F907" s="340"/>
    </row>
    <row r="908" spans="1:6" s="177" customFormat="1" x14ac:dyDescent="0.2">
      <c r="A908" s="176"/>
      <c r="B908" s="1"/>
      <c r="C908" s="217"/>
      <c r="D908" s="340"/>
      <c r="E908" s="340"/>
      <c r="F908" s="340"/>
    </row>
    <row r="909" spans="1:6" s="177" customFormat="1" x14ac:dyDescent="0.2">
      <c r="A909" s="176"/>
      <c r="B909" s="1"/>
      <c r="C909" s="217"/>
      <c r="D909" s="340"/>
      <c r="E909" s="340"/>
      <c r="F909" s="340"/>
    </row>
    <row r="910" spans="1:6" s="177" customFormat="1" x14ac:dyDescent="0.2">
      <c r="A910" s="176"/>
      <c r="B910" s="1"/>
      <c r="C910" s="217"/>
      <c r="D910" s="340"/>
      <c r="E910" s="340"/>
      <c r="F910" s="340"/>
    </row>
    <row r="911" spans="1:6" s="177" customFormat="1" x14ac:dyDescent="0.2">
      <c r="A911" s="176"/>
      <c r="B911" s="1"/>
      <c r="C911" s="217"/>
      <c r="D911" s="340"/>
      <c r="E911" s="340"/>
      <c r="F911" s="340"/>
    </row>
    <row r="912" spans="1:6" s="177" customFormat="1" x14ac:dyDescent="0.2">
      <c r="A912" s="176"/>
      <c r="B912" s="1"/>
      <c r="C912" s="217"/>
      <c r="D912" s="340"/>
      <c r="E912" s="340"/>
      <c r="F912" s="340"/>
    </row>
    <row r="913" spans="1:6" s="177" customFormat="1" x14ac:dyDescent="0.2">
      <c r="A913" s="176"/>
      <c r="B913" s="1"/>
      <c r="C913" s="217"/>
      <c r="D913" s="340"/>
      <c r="E913" s="340"/>
      <c r="F913" s="340"/>
    </row>
    <row r="914" spans="1:6" s="177" customFormat="1" x14ac:dyDescent="0.2">
      <c r="A914" s="176"/>
      <c r="B914" s="1"/>
      <c r="C914" s="217"/>
      <c r="D914" s="340"/>
      <c r="E914" s="340"/>
      <c r="F914" s="340"/>
    </row>
    <row r="915" spans="1:6" s="177" customFormat="1" x14ac:dyDescent="0.2">
      <c r="A915" s="176"/>
      <c r="B915" s="1"/>
      <c r="C915" s="217"/>
      <c r="D915" s="340"/>
      <c r="E915" s="340"/>
      <c r="F915" s="340"/>
    </row>
    <row r="916" spans="1:6" s="177" customFormat="1" x14ac:dyDescent="0.2">
      <c r="A916" s="176"/>
      <c r="B916" s="1"/>
      <c r="C916" s="217"/>
      <c r="D916" s="340"/>
      <c r="E916" s="340"/>
      <c r="F916" s="340"/>
    </row>
    <row r="917" spans="1:6" s="177" customFormat="1" x14ac:dyDescent="0.2">
      <c r="A917" s="176"/>
      <c r="B917" s="1"/>
      <c r="C917" s="217"/>
      <c r="D917" s="340"/>
      <c r="E917" s="340"/>
      <c r="F917" s="340"/>
    </row>
    <row r="918" spans="1:6" s="177" customFormat="1" x14ac:dyDescent="0.2">
      <c r="A918" s="176"/>
      <c r="B918" s="1"/>
      <c r="C918" s="217"/>
      <c r="D918" s="340"/>
      <c r="E918" s="340"/>
      <c r="F918" s="340"/>
    </row>
    <row r="919" spans="1:6" s="177" customFormat="1" x14ac:dyDescent="0.2">
      <c r="A919" s="176"/>
      <c r="B919" s="1"/>
      <c r="C919" s="217"/>
      <c r="D919" s="340"/>
      <c r="E919" s="340"/>
      <c r="F919" s="340"/>
    </row>
    <row r="920" spans="1:6" s="177" customFormat="1" x14ac:dyDescent="0.2">
      <c r="A920" s="176"/>
      <c r="B920" s="1"/>
      <c r="C920" s="217"/>
      <c r="D920" s="340"/>
      <c r="E920" s="340"/>
      <c r="F920" s="340"/>
    </row>
    <row r="921" spans="1:6" s="177" customFormat="1" x14ac:dyDescent="0.2">
      <c r="A921" s="176"/>
      <c r="B921" s="1"/>
      <c r="C921" s="217"/>
      <c r="D921" s="340"/>
      <c r="E921" s="340"/>
      <c r="F921" s="340"/>
    </row>
    <row r="922" spans="1:6" s="177" customFormat="1" x14ac:dyDescent="0.2">
      <c r="A922" s="176"/>
      <c r="B922" s="1"/>
      <c r="C922" s="217"/>
      <c r="D922" s="340"/>
      <c r="E922" s="340"/>
      <c r="F922" s="340"/>
    </row>
    <row r="923" spans="1:6" s="177" customFormat="1" x14ac:dyDescent="0.2">
      <c r="A923" s="176"/>
      <c r="B923" s="1"/>
      <c r="C923" s="217"/>
      <c r="D923" s="340"/>
      <c r="E923" s="340"/>
      <c r="F923" s="340"/>
    </row>
    <row r="924" spans="1:6" s="177" customFormat="1" x14ac:dyDescent="0.2">
      <c r="A924" s="176"/>
      <c r="B924" s="1"/>
      <c r="C924" s="217"/>
      <c r="D924" s="340"/>
      <c r="E924" s="340"/>
      <c r="F924" s="340"/>
    </row>
    <row r="925" spans="1:6" s="177" customFormat="1" x14ac:dyDescent="0.2">
      <c r="A925" s="176"/>
      <c r="B925" s="1"/>
      <c r="C925" s="217"/>
      <c r="D925" s="340"/>
      <c r="E925" s="340"/>
      <c r="F925" s="340"/>
    </row>
    <row r="926" spans="1:6" s="177" customFormat="1" x14ac:dyDescent="0.2">
      <c r="A926" s="176"/>
      <c r="B926" s="1"/>
      <c r="C926" s="217"/>
      <c r="D926" s="340"/>
      <c r="E926" s="340"/>
      <c r="F926" s="340"/>
    </row>
    <row r="927" spans="1:6" s="177" customFormat="1" x14ac:dyDescent="0.2">
      <c r="A927" s="176"/>
      <c r="B927" s="1"/>
      <c r="C927" s="217"/>
      <c r="D927" s="340"/>
      <c r="E927" s="340"/>
      <c r="F927" s="340"/>
    </row>
    <row r="928" spans="1:6" s="177" customFormat="1" x14ac:dyDescent="0.2">
      <c r="A928" s="176"/>
      <c r="B928" s="1"/>
      <c r="C928" s="217"/>
      <c r="D928" s="340"/>
      <c r="E928" s="340"/>
      <c r="F928" s="340"/>
    </row>
    <row r="929" spans="1:6" s="177" customFormat="1" x14ac:dyDescent="0.2">
      <c r="A929" s="176"/>
      <c r="B929" s="1"/>
      <c r="C929" s="217"/>
      <c r="D929" s="340"/>
      <c r="E929" s="340"/>
      <c r="F929" s="340"/>
    </row>
    <row r="930" spans="1:6" s="177" customFormat="1" x14ac:dyDescent="0.2">
      <c r="A930" s="176"/>
      <c r="B930" s="1"/>
      <c r="C930" s="217"/>
      <c r="D930" s="340"/>
      <c r="E930" s="340"/>
      <c r="F930" s="340"/>
    </row>
    <row r="931" spans="1:6" s="177" customFormat="1" x14ac:dyDescent="0.2">
      <c r="A931" s="176"/>
      <c r="B931" s="1"/>
      <c r="C931" s="217"/>
      <c r="D931" s="340"/>
      <c r="E931" s="340"/>
      <c r="F931" s="340"/>
    </row>
    <row r="932" spans="1:6" s="177" customFormat="1" x14ac:dyDescent="0.2">
      <c r="A932" s="176"/>
      <c r="B932" s="1"/>
      <c r="C932" s="217"/>
      <c r="D932" s="340"/>
      <c r="E932" s="340"/>
      <c r="F932" s="340"/>
    </row>
    <row r="933" spans="1:6" s="177" customFormat="1" x14ac:dyDescent="0.2">
      <c r="A933" s="176"/>
      <c r="B933" s="1"/>
      <c r="C933" s="217"/>
      <c r="D933" s="340"/>
      <c r="E933" s="340"/>
      <c r="F933" s="340"/>
    </row>
    <row r="934" spans="1:6" s="177" customFormat="1" x14ac:dyDescent="0.2">
      <c r="A934" s="176"/>
      <c r="B934" s="1"/>
      <c r="C934" s="217"/>
      <c r="D934" s="340"/>
      <c r="E934" s="340"/>
      <c r="F934" s="340"/>
    </row>
    <row r="935" spans="1:6" s="177" customFormat="1" x14ac:dyDescent="0.2">
      <c r="A935" s="176"/>
      <c r="B935" s="1"/>
      <c r="C935" s="217"/>
      <c r="D935" s="340"/>
      <c r="E935" s="340"/>
      <c r="F935" s="340"/>
    </row>
    <row r="936" spans="1:6" s="177" customFormat="1" x14ac:dyDescent="0.2">
      <c r="A936" s="176"/>
      <c r="B936" s="1"/>
      <c r="C936" s="217"/>
      <c r="D936" s="340"/>
      <c r="E936" s="340"/>
      <c r="F936" s="340"/>
    </row>
    <row r="937" spans="1:6" s="177" customFormat="1" x14ac:dyDescent="0.2">
      <c r="A937" s="176"/>
      <c r="B937" s="1"/>
      <c r="C937" s="217"/>
      <c r="D937" s="340"/>
      <c r="E937" s="340"/>
      <c r="F937" s="340"/>
    </row>
    <row r="938" spans="1:6" s="177" customFormat="1" x14ac:dyDescent="0.2">
      <c r="A938" s="176"/>
      <c r="B938" s="1"/>
      <c r="C938" s="217"/>
      <c r="D938" s="340"/>
      <c r="E938" s="340"/>
      <c r="F938" s="340"/>
    </row>
    <row r="939" spans="1:6" s="177" customFormat="1" x14ac:dyDescent="0.2">
      <c r="A939" s="176"/>
      <c r="B939" s="1"/>
      <c r="C939" s="217"/>
      <c r="D939" s="340"/>
      <c r="E939" s="340"/>
      <c r="F939" s="340"/>
    </row>
    <row r="940" spans="1:6" s="177" customFormat="1" x14ac:dyDescent="0.2">
      <c r="A940" s="176"/>
      <c r="B940" s="1"/>
      <c r="C940" s="217"/>
      <c r="D940" s="340"/>
      <c r="E940" s="340"/>
      <c r="F940" s="340"/>
    </row>
    <row r="941" spans="1:6" s="177" customFormat="1" x14ac:dyDescent="0.2">
      <c r="A941" s="176"/>
      <c r="B941" s="1"/>
      <c r="C941" s="217"/>
      <c r="D941" s="340"/>
      <c r="E941" s="340"/>
      <c r="F941" s="340"/>
    </row>
    <row r="942" spans="1:6" s="177" customFormat="1" x14ac:dyDescent="0.2">
      <c r="A942" s="176"/>
      <c r="B942" s="1"/>
      <c r="C942" s="217"/>
      <c r="D942" s="340"/>
      <c r="E942" s="340"/>
      <c r="F942" s="340"/>
    </row>
    <row r="943" spans="1:6" s="177" customFormat="1" x14ac:dyDescent="0.2">
      <c r="A943" s="176"/>
      <c r="B943" s="1"/>
      <c r="C943" s="217"/>
      <c r="D943" s="340"/>
      <c r="E943" s="340"/>
      <c r="F943" s="340"/>
    </row>
    <row r="944" spans="1:6" s="177" customFormat="1" x14ac:dyDescent="0.2">
      <c r="A944" s="176"/>
      <c r="B944" s="1"/>
      <c r="C944" s="217"/>
      <c r="D944" s="340"/>
      <c r="E944" s="340"/>
      <c r="F944" s="340"/>
    </row>
    <row r="945" spans="1:6" s="177" customFormat="1" x14ac:dyDescent="0.2">
      <c r="A945" s="176"/>
      <c r="B945" s="1"/>
      <c r="C945" s="217"/>
      <c r="D945" s="340"/>
      <c r="E945" s="340"/>
      <c r="F945" s="340"/>
    </row>
    <row r="946" spans="1:6" s="177" customFormat="1" x14ac:dyDescent="0.2">
      <c r="A946" s="176"/>
      <c r="B946" s="1"/>
      <c r="C946" s="217"/>
      <c r="D946" s="340"/>
      <c r="E946" s="340"/>
      <c r="F946" s="340"/>
    </row>
    <row r="947" spans="1:6" s="177" customFormat="1" x14ac:dyDescent="0.2">
      <c r="A947" s="176"/>
      <c r="B947" s="1"/>
      <c r="C947" s="217"/>
      <c r="D947" s="340"/>
      <c r="E947" s="340"/>
      <c r="F947" s="340"/>
    </row>
    <row r="948" spans="1:6" s="177" customFormat="1" x14ac:dyDescent="0.2">
      <c r="A948" s="176"/>
      <c r="B948" s="1"/>
      <c r="C948" s="217"/>
      <c r="D948" s="340"/>
      <c r="E948" s="340"/>
      <c r="F948" s="340"/>
    </row>
    <row r="949" spans="1:6" s="177" customFormat="1" x14ac:dyDescent="0.2">
      <c r="A949" s="176"/>
      <c r="B949" s="1"/>
      <c r="C949" s="217"/>
      <c r="D949" s="340"/>
      <c r="E949" s="340"/>
      <c r="F949" s="340"/>
    </row>
    <row r="950" spans="1:6" s="177" customFormat="1" x14ac:dyDescent="0.2">
      <c r="A950" s="176"/>
      <c r="B950" s="1"/>
      <c r="C950" s="217"/>
      <c r="D950" s="340"/>
      <c r="E950" s="340"/>
      <c r="F950" s="340"/>
    </row>
    <row r="951" spans="1:6" s="177" customFormat="1" x14ac:dyDescent="0.2">
      <c r="A951" s="176"/>
      <c r="B951" s="1"/>
      <c r="C951" s="217"/>
      <c r="D951" s="340"/>
      <c r="E951" s="340"/>
      <c r="F951" s="340"/>
    </row>
    <row r="952" spans="1:6" s="177" customFormat="1" x14ac:dyDescent="0.2">
      <c r="A952" s="176"/>
      <c r="B952" s="1"/>
      <c r="C952" s="217"/>
      <c r="D952" s="340"/>
      <c r="E952" s="340"/>
      <c r="F952" s="340"/>
    </row>
    <row r="953" spans="1:6" s="177" customFormat="1" x14ac:dyDescent="0.2">
      <c r="A953" s="176"/>
      <c r="B953" s="1"/>
      <c r="C953" s="217"/>
      <c r="D953" s="340"/>
      <c r="E953" s="340"/>
      <c r="F953" s="340"/>
    </row>
    <row r="954" spans="1:6" s="177" customFormat="1" x14ac:dyDescent="0.2">
      <c r="A954" s="176"/>
      <c r="B954" s="1"/>
      <c r="C954" s="217"/>
      <c r="D954" s="340"/>
      <c r="E954" s="340"/>
      <c r="F954" s="340"/>
    </row>
    <row r="955" spans="1:6" s="177" customFormat="1" x14ac:dyDescent="0.2">
      <c r="A955" s="176"/>
      <c r="B955" s="1"/>
      <c r="C955" s="217"/>
      <c r="D955" s="340"/>
      <c r="E955" s="340"/>
      <c r="F955" s="340"/>
    </row>
    <row r="956" spans="1:6" s="177" customFormat="1" x14ac:dyDescent="0.2">
      <c r="A956" s="176"/>
      <c r="B956" s="1"/>
      <c r="C956" s="217"/>
      <c r="D956" s="340"/>
      <c r="E956" s="340"/>
      <c r="F956" s="340"/>
    </row>
    <row r="957" spans="1:6" s="177" customFormat="1" x14ac:dyDescent="0.2">
      <c r="A957" s="176"/>
      <c r="B957" s="1"/>
      <c r="C957" s="217"/>
      <c r="D957" s="340"/>
      <c r="E957" s="340"/>
      <c r="F957" s="340"/>
    </row>
    <row r="958" spans="1:6" s="177" customFormat="1" x14ac:dyDescent="0.2">
      <c r="A958" s="176"/>
      <c r="B958" s="1"/>
      <c r="C958" s="217"/>
      <c r="D958" s="340"/>
      <c r="E958" s="340"/>
      <c r="F958" s="340"/>
    </row>
    <row r="959" spans="1:6" s="177" customFormat="1" x14ac:dyDescent="0.2">
      <c r="A959" s="176"/>
      <c r="B959" s="1"/>
      <c r="C959" s="217"/>
      <c r="D959" s="340"/>
      <c r="E959" s="340"/>
      <c r="F959" s="340"/>
    </row>
    <row r="960" spans="1:6" s="177" customFormat="1" x14ac:dyDescent="0.2">
      <c r="A960" s="176"/>
      <c r="B960" s="1"/>
      <c r="C960" s="217"/>
      <c r="D960" s="340"/>
      <c r="E960" s="340"/>
      <c r="F960" s="340"/>
    </row>
    <row r="961" spans="1:6" s="177" customFormat="1" x14ac:dyDescent="0.2">
      <c r="A961" s="176"/>
      <c r="B961" s="1"/>
      <c r="C961" s="217"/>
      <c r="D961" s="340"/>
      <c r="E961" s="340"/>
      <c r="F961" s="340"/>
    </row>
    <row r="962" spans="1:6" s="177" customFormat="1" x14ac:dyDescent="0.2">
      <c r="A962" s="176"/>
      <c r="B962" s="1"/>
      <c r="C962" s="217"/>
      <c r="D962" s="340"/>
      <c r="E962" s="340"/>
      <c r="F962" s="340"/>
    </row>
    <row r="963" spans="1:6" s="177" customFormat="1" x14ac:dyDescent="0.2">
      <c r="A963" s="176"/>
      <c r="B963" s="1"/>
      <c r="C963" s="217"/>
      <c r="D963" s="340"/>
      <c r="E963" s="340"/>
      <c r="F963" s="340"/>
    </row>
    <row r="964" spans="1:6" s="177" customFormat="1" x14ac:dyDescent="0.2">
      <c r="A964" s="176"/>
      <c r="B964" s="1"/>
      <c r="C964" s="217"/>
      <c r="D964" s="340"/>
      <c r="E964" s="340"/>
      <c r="F964" s="340"/>
    </row>
    <row r="965" spans="1:6" s="177" customFormat="1" x14ac:dyDescent="0.2">
      <c r="A965" s="176"/>
      <c r="B965" s="1"/>
      <c r="C965" s="217"/>
      <c r="D965" s="340"/>
      <c r="E965" s="340"/>
      <c r="F965" s="340"/>
    </row>
    <row r="966" spans="1:6" s="177" customFormat="1" x14ac:dyDescent="0.2">
      <c r="A966" s="176"/>
      <c r="B966" s="1"/>
      <c r="C966" s="217"/>
      <c r="D966" s="340"/>
      <c r="E966" s="340"/>
      <c r="F966" s="340"/>
    </row>
    <row r="967" spans="1:6" s="177" customFormat="1" x14ac:dyDescent="0.2">
      <c r="A967" s="176"/>
      <c r="B967" s="1"/>
      <c r="C967" s="217"/>
      <c r="D967" s="340"/>
      <c r="E967" s="340"/>
      <c r="F967" s="340"/>
    </row>
    <row r="968" spans="1:6" s="177" customFormat="1" x14ac:dyDescent="0.2">
      <c r="A968" s="176"/>
      <c r="B968" s="1"/>
      <c r="C968" s="217"/>
      <c r="D968" s="340"/>
      <c r="E968" s="340"/>
      <c r="F968" s="340"/>
    </row>
    <row r="969" spans="1:6" s="177" customFormat="1" x14ac:dyDescent="0.2">
      <c r="A969" s="176"/>
      <c r="B969" s="1"/>
      <c r="C969" s="217"/>
      <c r="D969" s="340"/>
      <c r="E969" s="340"/>
      <c r="F969" s="340"/>
    </row>
    <row r="970" spans="1:6" s="177" customFormat="1" x14ac:dyDescent="0.2">
      <c r="A970" s="176"/>
      <c r="B970" s="1"/>
      <c r="C970" s="217"/>
      <c r="D970" s="340"/>
      <c r="E970" s="340"/>
      <c r="F970" s="340"/>
    </row>
    <row r="971" spans="1:6" s="177" customFormat="1" x14ac:dyDescent="0.2">
      <c r="A971" s="176"/>
      <c r="B971" s="1"/>
      <c r="C971" s="217"/>
      <c r="D971" s="340"/>
      <c r="E971" s="340"/>
      <c r="F971" s="340"/>
    </row>
    <row r="972" spans="1:6" s="177" customFormat="1" x14ac:dyDescent="0.2">
      <c r="A972" s="176"/>
      <c r="B972" s="1"/>
      <c r="C972" s="217"/>
      <c r="D972" s="340"/>
      <c r="E972" s="340"/>
      <c r="F972" s="340"/>
    </row>
    <row r="973" spans="1:6" s="177" customFormat="1" x14ac:dyDescent="0.2">
      <c r="A973" s="176"/>
      <c r="B973" s="1"/>
      <c r="C973" s="217"/>
      <c r="D973" s="340"/>
      <c r="E973" s="340"/>
      <c r="F973" s="340"/>
    </row>
    <row r="974" spans="1:6" s="177" customFormat="1" x14ac:dyDescent="0.2">
      <c r="A974" s="176"/>
      <c r="B974" s="1"/>
      <c r="C974" s="217"/>
      <c r="D974" s="340"/>
      <c r="E974" s="340"/>
      <c r="F974" s="340"/>
    </row>
    <row r="975" spans="1:6" s="177" customFormat="1" x14ac:dyDescent="0.2">
      <c r="A975" s="176"/>
      <c r="B975" s="1"/>
      <c r="C975" s="217"/>
      <c r="D975" s="340"/>
      <c r="E975" s="340"/>
      <c r="F975" s="340"/>
    </row>
    <row r="976" spans="1:6" s="177" customFormat="1" x14ac:dyDescent="0.2">
      <c r="A976" s="176"/>
      <c r="B976" s="1"/>
      <c r="C976" s="217"/>
      <c r="D976" s="340"/>
      <c r="E976" s="340"/>
      <c r="F976" s="340"/>
    </row>
    <row r="977" spans="1:6" s="177" customFormat="1" x14ac:dyDescent="0.2">
      <c r="A977" s="176"/>
      <c r="B977" s="1"/>
      <c r="C977" s="217"/>
      <c r="D977" s="340"/>
      <c r="E977" s="340"/>
      <c r="F977" s="340"/>
    </row>
    <row r="978" spans="1:6" s="177" customFormat="1" x14ac:dyDescent="0.2">
      <c r="A978" s="176"/>
      <c r="B978" s="1"/>
      <c r="C978" s="217"/>
      <c r="D978" s="340"/>
      <c r="E978" s="340"/>
      <c r="F978" s="340"/>
    </row>
    <row r="979" spans="1:6" s="177" customFormat="1" x14ac:dyDescent="0.2">
      <c r="A979" s="176"/>
      <c r="B979" s="1"/>
      <c r="C979" s="217"/>
      <c r="D979" s="340"/>
      <c r="E979" s="340"/>
      <c r="F979" s="340"/>
    </row>
    <row r="980" spans="1:6" s="177" customFormat="1" x14ac:dyDescent="0.2">
      <c r="A980" s="176"/>
      <c r="B980" s="1"/>
      <c r="C980" s="217"/>
      <c r="D980" s="340"/>
      <c r="E980" s="340"/>
      <c r="F980" s="340"/>
    </row>
    <row r="981" spans="1:6" s="177" customFormat="1" x14ac:dyDescent="0.2">
      <c r="A981" s="176"/>
      <c r="B981" s="1"/>
      <c r="C981" s="217"/>
      <c r="D981" s="340"/>
      <c r="E981" s="340"/>
      <c r="F981" s="340"/>
    </row>
    <row r="982" spans="1:6" s="177" customFormat="1" x14ac:dyDescent="0.2">
      <c r="A982" s="176"/>
      <c r="B982" s="1"/>
      <c r="C982" s="217"/>
      <c r="D982" s="340"/>
      <c r="E982" s="340"/>
      <c r="F982" s="340"/>
    </row>
    <row r="983" spans="1:6" s="177" customFormat="1" x14ac:dyDescent="0.2">
      <c r="A983" s="176"/>
      <c r="B983" s="1"/>
      <c r="C983" s="217"/>
      <c r="D983" s="340"/>
      <c r="E983" s="340"/>
      <c r="F983" s="340"/>
    </row>
    <row r="984" spans="1:6" s="177" customFormat="1" x14ac:dyDescent="0.2">
      <c r="A984" s="176"/>
      <c r="B984" s="1"/>
      <c r="C984" s="217"/>
      <c r="D984" s="340"/>
      <c r="E984" s="340"/>
      <c r="F984" s="340"/>
    </row>
    <row r="985" spans="1:6" s="177" customFormat="1" x14ac:dyDescent="0.2">
      <c r="A985" s="176"/>
      <c r="B985" s="1"/>
      <c r="C985" s="217"/>
      <c r="D985" s="340"/>
      <c r="E985" s="340"/>
      <c r="F985" s="340"/>
    </row>
    <row r="986" spans="1:6" s="177" customFormat="1" x14ac:dyDescent="0.2">
      <c r="A986" s="176"/>
      <c r="B986" s="1"/>
      <c r="C986" s="217"/>
      <c r="D986" s="340"/>
      <c r="E986" s="340"/>
      <c r="F986" s="340"/>
    </row>
    <row r="987" spans="1:6" s="177" customFormat="1" x14ac:dyDescent="0.2">
      <c r="A987" s="176"/>
      <c r="B987" s="1"/>
      <c r="C987" s="217"/>
      <c r="D987" s="340"/>
      <c r="E987" s="340"/>
      <c r="F987" s="340"/>
    </row>
    <row r="988" spans="1:6" s="177" customFormat="1" x14ac:dyDescent="0.2">
      <c r="A988" s="176"/>
      <c r="B988" s="1"/>
      <c r="C988" s="217"/>
      <c r="D988" s="340"/>
      <c r="E988" s="340"/>
      <c r="F988" s="340"/>
    </row>
    <row r="989" spans="1:6" s="177" customFormat="1" x14ac:dyDescent="0.2">
      <c r="A989" s="176"/>
      <c r="B989" s="1"/>
      <c r="C989" s="217"/>
      <c r="D989" s="340"/>
      <c r="E989" s="340"/>
      <c r="F989" s="340"/>
    </row>
    <row r="990" spans="1:6" s="177" customFormat="1" x14ac:dyDescent="0.2">
      <c r="A990" s="176"/>
      <c r="B990" s="1"/>
      <c r="C990" s="217"/>
      <c r="D990" s="340"/>
      <c r="E990" s="340"/>
      <c r="F990" s="340"/>
    </row>
    <row r="991" spans="1:6" s="177" customFormat="1" x14ac:dyDescent="0.2">
      <c r="A991" s="176"/>
      <c r="B991" s="1"/>
      <c r="C991" s="217"/>
      <c r="D991" s="340"/>
      <c r="E991" s="340"/>
      <c r="F991" s="340"/>
    </row>
    <row r="992" spans="1:6" s="177" customFormat="1" x14ac:dyDescent="0.2">
      <c r="A992" s="176"/>
      <c r="B992" s="1"/>
      <c r="C992" s="217"/>
      <c r="D992" s="340"/>
      <c r="E992" s="340"/>
      <c r="F992" s="340"/>
    </row>
    <row r="993" spans="1:6" s="177" customFormat="1" x14ac:dyDescent="0.2">
      <c r="A993" s="176"/>
      <c r="B993" s="1"/>
      <c r="C993" s="217"/>
      <c r="D993" s="340"/>
      <c r="E993" s="340"/>
      <c r="F993" s="340"/>
    </row>
    <row r="994" spans="1:6" s="177" customFormat="1" x14ac:dyDescent="0.2">
      <c r="A994" s="176"/>
      <c r="B994" s="1"/>
      <c r="C994" s="217"/>
      <c r="D994" s="340"/>
      <c r="E994" s="340"/>
      <c r="F994" s="340"/>
    </row>
    <row r="995" spans="1:6" s="177" customFormat="1" x14ac:dyDescent="0.2">
      <c r="A995" s="176"/>
      <c r="B995" s="1"/>
      <c r="C995" s="217"/>
      <c r="D995" s="340"/>
      <c r="E995" s="340"/>
      <c r="F995" s="340"/>
    </row>
    <row r="996" spans="1:6" s="177" customFormat="1" x14ac:dyDescent="0.2">
      <c r="A996" s="176"/>
      <c r="B996" s="1"/>
      <c r="C996" s="217"/>
      <c r="D996" s="340"/>
      <c r="E996" s="340"/>
      <c r="F996" s="340"/>
    </row>
    <row r="997" spans="1:6" s="177" customFormat="1" x14ac:dyDescent="0.2">
      <c r="A997" s="176"/>
      <c r="B997" s="1"/>
      <c r="C997" s="217"/>
      <c r="D997" s="340"/>
      <c r="E997" s="340"/>
      <c r="F997" s="340"/>
    </row>
    <row r="998" spans="1:6" s="177" customFormat="1" x14ac:dyDescent="0.2">
      <c r="A998" s="176"/>
      <c r="B998" s="1"/>
      <c r="C998" s="217"/>
      <c r="D998" s="340"/>
      <c r="E998" s="340"/>
      <c r="F998" s="340"/>
    </row>
    <row r="999" spans="1:6" s="177" customFormat="1" x14ac:dyDescent="0.2">
      <c r="A999" s="176"/>
      <c r="B999" s="1"/>
      <c r="C999" s="217"/>
      <c r="D999" s="340"/>
      <c r="E999" s="340"/>
      <c r="F999" s="340"/>
    </row>
    <row r="1000" spans="1:6" s="177" customFormat="1" x14ac:dyDescent="0.2">
      <c r="A1000" s="176"/>
      <c r="B1000" s="1"/>
      <c r="C1000" s="217"/>
      <c r="D1000" s="340"/>
      <c r="E1000" s="340"/>
      <c r="F1000" s="340"/>
    </row>
    <row r="1001" spans="1:6" s="177" customFormat="1" x14ac:dyDescent="0.2">
      <c r="A1001" s="176"/>
      <c r="B1001" s="1"/>
      <c r="C1001" s="217"/>
      <c r="D1001" s="340"/>
      <c r="E1001" s="340"/>
      <c r="F1001" s="340"/>
    </row>
    <row r="1002" spans="1:6" s="177" customFormat="1" x14ac:dyDescent="0.2">
      <c r="A1002" s="176"/>
      <c r="B1002" s="1"/>
      <c r="C1002" s="217"/>
      <c r="D1002" s="340"/>
      <c r="E1002" s="340"/>
      <c r="F1002" s="340"/>
    </row>
    <row r="1003" spans="1:6" s="177" customFormat="1" x14ac:dyDescent="0.2">
      <c r="A1003" s="176"/>
      <c r="B1003" s="1"/>
      <c r="C1003" s="217"/>
      <c r="D1003" s="340"/>
      <c r="E1003" s="340"/>
      <c r="F1003" s="340"/>
    </row>
    <row r="1004" spans="1:6" s="177" customFormat="1" x14ac:dyDescent="0.2">
      <c r="A1004" s="176"/>
      <c r="B1004" s="1"/>
      <c r="C1004" s="217"/>
      <c r="D1004" s="340"/>
      <c r="E1004" s="340"/>
      <c r="F1004" s="340"/>
    </row>
    <row r="1005" spans="1:6" s="177" customFormat="1" x14ac:dyDescent="0.2">
      <c r="A1005" s="176"/>
      <c r="B1005" s="1"/>
      <c r="C1005" s="217"/>
      <c r="D1005" s="340"/>
      <c r="E1005" s="340"/>
      <c r="F1005" s="340"/>
    </row>
    <row r="1006" spans="1:6" s="177" customFormat="1" x14ac:dyDescent="0.2">
      <c r="A1006" s="176"/>
      <c r="B1006" s="1"/>
      <c r="C1006" s="217"/>
      <c r="D1006" s="340"/>
      <c r="E1006" s="340"/>
      <c r="F1006" s="340"/>
    </row>
    <row r="1007" spans="1:6" s="177" customFormat="1" x14ac:dyDescent="0.2">
      <c r="A1007" s="176"/>
      <c r="B1007" s="1"/>
      <c r="C1007" s="217"/>
      <c r="D1007" s="340"/>
      <c r="E1007" s="340"/>
      <c r="F1007" s="340"/>
    </row>
    <row r="1008" spans="1:6" s="177" customFormat="1" x14ac:dyDescent="0.2">
      <c r="A1008" s="176"/>
      <c r="B1008" s="1"/>
      <c r="C1008" s="217"/>
      <c r="D1008" s="340"/>
      <c r="E1008" s="340"/>
      <c r="F1008" s="340"/>
    </row>
    <row r="1009" spans="1:6" s="177" customFormat="1" x14ac:dyDescent="0.2">
      <c r="A1009" s="176"/>
      <c r="B1009" s="1"/>
      <c r="C1009" s="217"/>
      <c r="D1009" s="340"/>
      <c r="E1009" s="340"/>
      <c r="F1009" s="340"/>
    </row>
    <row r="1010" spans="1:6" s="177" customFormat="1" x14ac:dyDescent="0.2">
      <c r="A1010" s="176"/>
      <c r="B1010" s="1"/>
      <c r="C1010" s="217"/>
      <c r="D1010" s="340"/>
      <c r="E1010" s="340"/>
      <c r="F1010" s="340"/>
    </row>
    <row r="1011" spans="1:6" s="177" customFormat="1" x14ac:dyDescent="0.2">
      <c r="A1011" s="176"/>
      <c r="B1011" s="1"/>
      <c r="C1011" s="217"/>
      <c r="D1011" s="340"/>
      <c r="E1011" s="340"/>
      <c r="F1011" s="340"/>
    </row>
    <row r="1012" spans="1:6" s="177" customFormat="1" x14ac:dyDescent="0.2">
      <c r="A1012" s="176"/>
      <c r="B1012" s="1"/>
      <c r="C1012" s="217"/>
      <c r="D1012" s="340"/>
      <c r="E1012" s="340"/>
      <c r="F1012" s="340"/>
    </row>
    <row r="1013" spans="1:6" s="177" customFormat="1" x14ac:dyDescent="0.2">
      <c r="A1013" s="176"/>
      <c r="B1013" s="1"/>
      <c r="C1013" s="217"/>
      <c r="D1013" s="340"/>
      <c r="E1013" s="340"/>
      <c r="F1013" s="340"/>
    </row>
    <row r="1014" spans="1:6" s="177" customFormat="1" x14ac:dyDescent="0.2">
      <c r="A1014" s="176"/>
      <c r="B1014" s="1"/>
      <c r="C1014" s="217"/>
      <c r="D1014" s="340"/>
      <c r="E1014" s="340"/>
      <c r="F1014" s="340"/>
    </row>
    <row r="1015" spans="1:6" s="177" customFormat="1" x14ac:dyDescent="0.2">
      <c r="A1015" s="176"/>
      <c r="B1015" s="1"/>
      <c r="C1015" s="217"/>
      <c r="D1015" s="340"/>
      <c r="E1015" s="340"/>
      <c r="F1015" s="340"/>
    </row>
    <row r="1016" spans="1:6" s="177" customFormat="1" x14ac:dyDescent="0.2">
      <c r="A1016" s="176"/>
      <c r="B1016" s="1"/>
      <c r="C1016" s="217"/>
      <c r="D1016" s="340"/>
      <c r="E1016" s="340"/>
      <c r="F1016" s="340"/>
    </row>
    <row r="1017" spans="1:6" s="177" customFormat="1" x14ac:dyDescent="0.2">
      <c r="A1017" s="176"/>
      <c r="B1017" s="1"/>
      <c r="C1017" s="217"/>
      <c r="D1017" s="340"/>
      <c r="E1017" s="340"/>
      <c r="F1017" s="340"/>
    </row>
    <row r="1018" spans="1:6" s="177" customFormat="1" x14ac:dyDescent="0.2">
      <c r="A1018" s="176"/>
      <c r="B1018" s="1"/>
      <c r="C1018" s="217"/>
      <c r="D1018" s="340"/>
      <c r="E1018" s="340"/>
      <c r="F1018" s="340"/>
    </row>
    <row r="1019" spans="1:6" s="177" customFormat="1" x14ac:dyDescent="0.2">
      <c r="A1019" s="176"/>
      <c r="B1019" s="1"/>
      <c r="C1019" s="217"/>
      <c r="D1019" s="340"/>
      <c r="E1019" s="340"/>
      <c r="F1019" s="340"/>
    </row>
    <row r="1020" spans="1:6" s="177" customFormat="1" x14ac:dyDescent="0.2">
      <c r="A1020" s="176"/>
      <c r="B1020" s="1"/>
      <c r="C1020" s="217"/>
      <c r="D1020" s="340"/>
      <c r="E1020" s="340"/>
      <c r="F1020" s="340"/>
    </row>
    <row r="1021" spans="1:6" s="177" customFormat="1" x14ac:dyDescent="0.2">
      <c r="A1021" s="176"/>
      <c r="B1021" s="1"/>
      <c r="C1021" s="217"/>
      <c r="D1021" s="340"/>
      <c r="E1021" s="340"/>
      <c r="F1021" s="340"/>
    </row>
    <row r="1022" spans="1:6" s="177" customFormat="1" x14ac:dyDescent="0.2">
      <c r="A1022" s="176"/>
      <c r="B1022" s="1"/>
      <c r="C1022" s="217"/>
      <c r="D1022" s="340"/>
      <c r="E1022" s="340"/>
      <c r="F1022" s="340"/>
    </row>
    <row r="1023" spans="1:6" s="177" customFormat="1" x14ac:dyDescent="0.2">
      <c r="A1023" s="176"/>
      <c r="B1023" s="1"/>
      <c r="C1023" s="217"/>
      <c r="D1023" s="340"/>
      <c r="E1023" s="340"/>
      <c r="F1023" s="340"/>
    </row>
    <row r="1024" spans="1:6" s="177" customFormat="1" x14ac:dyDescent="0.2">
      <c r="A1024" s="176"/>
      <c r="B1024" s="1"/>
      <c r="C1024" s="217"/>
      <c r="D1024" s="340"/>
      <c r="E1024" s="340"/>
      <c r="F1024" s="340"/>
    </row>
    <row r="1025" spans="1:6" s="177" customFormat="1" x14ac:dyDescent="0.2">
      <c r="A1025" s="176"/>
      <c r="B1025" s="1"/>
      <c r="C1025" s="217"/>
      <c r="D1025" s="340"/>
      <c r="E1025" s="340"/>
      <c r="F1025" s="340"/>
    </row>
    <row r="1026" spans="1:6" s="177" customFormat="1" x14ac:dyDescent="0.2">
      <c r="A1026" s="176"/>
      <c r="B1026" s="1"/>
      <c r="C1026" s="217"/>
      <c r="D1026" s="340"/>
      <c r="E1026" s="340"/>
      <c r="F1026" s="340"/>
    </row>
    <row r="1027" spans="1:6" s="177" customFormat="1" x14ac:dyDescent="0.2">
      <c r="A1027" s="176"/>
      <c r="B1027" s="1"/>
      <c r="C1027" s="217"/>
      <c r="D1027" s="340"/>
      <c r="E1027" s="340"/>
      <c r="F1027" s="340"/>
    </row>
    <row r="1028" spans="1:6" s="177" customFormat="1" x14ac:dyDescent="0.2">
      <c r="A1028" s="176"/>
      <c r="B1028" s="1"/>
      <c r="C1028" s="217"/>
      <c r="D1028" s="340"/>
      <c r="E1028" s="340"/>
      <c r="F1028" s="340"/>
    </row>
    <row r="1029" spans="1:6" s="177" customFormat="1" x14ac:dyDescent="0.2">
      <c r="A1029" s="176"/>
      <c r="B1029" s="1"/>
      <c r="C1029" s="217"/>
      <c r="D1029" s="340"/>
      <c r="E1029" s="340"/>
      <c r="F1029" s="340"/>
    </row>
    <row r="1030" spans="1:6" s="177" customFormat="1" x14ac:dyDescent="0.2">
      <c r="A1030" s="176"/>
      <c r="B1030" s="1"/>
      <c r="C1030" s="217"/>
      <c r="D1030" s="340"/>
      <c r="E1030" s="340"/>
      <c r="F1030" s="340"/>
    </row>
    <row r="1031" spans="1:6" s="177" customFormat="1" x14ac:dyDescent="0.2">
      <c r="A1031" s="176"/>
      <c r="B1031" s="1"/>
      <c r="C1031" s="217"/>
      <c r="D1031" s="340"/>
      <c r="E1031" s="340"/>
      <c r="F1031" s="340"/>
    </row>
    <row r="1032" spans="1:6" s="177" customFormat="1" x14ac:dyDescent="0.2">
      <c r="A1032" s="176"/>
      <c r="B1032" s="1"/>
      <c r="C1032" s="217"/>
      <c r="D1032" s="340"/>
      <c r="E1032" s="340"/>
      <c r="F1032" s="340"/>
    </row>
    <row r="1033" spans="1:6" s="177" customFormat="1" x14ac:dyDescent="0.2">
      <c r="A1033" s="176"/>
      <c r="B1033" s="1"/>
      <c r="C1033" s="217"/>
      <c r="D1033" s="340"/>
      <c r="E1033" s="340"/>
      <c r="F1033" s="340"/>
    </row>
    <row r="1034" spans="1:6" s="177" customFormat="1" x14ac:dyDescent="0.2">
      <c r="A1034" s="176"/>
      <c r="B1034" s="1"/>
      <c r="C1034" s="217"/>
      <c r="D1034" s="340"/>
      <c r="E1034" s="340"/>
      <c r="F1034" s="340"/>
    </row>
    <row r="1035" spans="1:6" s="177" customFormat="1" x14ac:dyDescent="0.2">
      <c r="A1035" s="176"/>
      <c r="B1035" s="1"/>
      <c r="C1035" s="217"/>
      <c r="D1035" s="340"/>
      <c r="E1035" s="340"/>
      <c r="F1035" s="340"/>
    </row>
    <row r="1036" spans="1:6" s="177" customFormat="1" x14ac:dyDescent="0.2">
      <c r="A1036" s="176"/>
      <c r="B1036" s="1"/>
      <c r="C1036" s="217"/>
      <c r="D1036" s="340"/>
      <c r="E1036" s="340"/>
      <c r="F1036" s="340"/>
    </row>
    <row r="1037" spans="1:6" s="177" customFormat="1" x14ac:dyDescent="0.2">
      <c r="A1037" s="176"/>
      <c r="B1037" s="1"/>
      <c r="C1037" s="217"/>
      <c r="D1037" s="340"/>
      <c r="E1037" s="340"/>
      <c r="F1037" s="340"/>
    </row>
    <row r="1038" spans="1:6" s="177" customFormat="1" x14ac:dyDescent="0.2">
      <c r="A1038" s="176"/>
      <c r="B1038" s="1"/>
      <c r="C1038" s="217"/>
      <c r="D1038" s="340"/>
      <c r="E1038" s="340"/>
      <c r="F1038" s="340"/>
    </row>
    <row r="1039" spans="1:6" s="177" customFormat="1" x14ac:dyDescent="0.2">
      <c r="A1039" s="176"/>
      <c r="B1039" s="1"/>
      <c r="C1039" s="217"/>
      <c r="D1039" s="340"/>
      <c r="E1039" s="340"/>
      <c r="F1039" s="340"/>
    </row>
    <row r="1040" spans="1:6" s="177" customFormat="1" x14ac:dyDescent="0.2">
      <c r="A1040" s="176"/>
      <c r="B1040" s="1"/>
      <c r="C1040" s="217"/>
      <c r="D1040" s="340"/>
      <c r="E1040" s="340"/>
      <c r="F1040" s="340"/>
    </row>
    <row r="1041" spans="1:6" s="177" customFormat="1" x14ac:dyDescent="0.2">
      <c r="A1041" s="176"/>
      <c r="B1041" s="1"/>
      <c r="C1041" s="217"/>
      <c r="D1041" s="340"/>
      <c r="E1041" s="340"/>
      <c r="F1041" s="340"/>
    </row>
    <row r="1042" spans="1:6" s="177" customFormat="1" x14ac:dyDescent="0.2">
      <c r="A1042" s="176"/>
      <c r="B1042" s="1"/>
      <c r="C1042" s="217"/>
      <c r="D1042" s="340"/>
      <c r="E1042" s="340"/>
      <c r="F1042" s="340"/>
    </row>
    <row r="1043" spans="1:6" s="177" customFormat="1" x14ac:dyDescent="0.2">
      <c r="A1043" s="176"/>
      <c r="B1043" s="1"/>
      <c r="C1043" s="217"/>
      <c r="D1043" s="340"/>
      <c r="E1043" s="340"/>
      <c r="F1043" s="340"/>
    </row>
    <row r="1044" spans="1:6" s="177" customFormat="1" x14ac:dyDescent="0.2">
      <c r="A1044" s="176"/>
      <c r="B1044" s="1"/>
      <c r="C1044" s="217"/>
      <c r="D1044" s="340"/>
      <c r="E1044" s="340"/>
      <c r="F1044" s="340"/>
    </row>
    <row r="1045" spans="1:6" s="177" customFormat="1" x14ac:dyDescent="0.2">
      <c r="A1045" s="176"/>
      <c r="B1045" s="1"/>
      <c r="C1045" s="217"/>
      <c r="D1045" s="340"/>
      <c r="E1045" s="340"/>
      <c r="F1045" s="340"/>
    </row>
    <row r="1046" spans="1:6" s="177" customFormat="1" x14ac:dyDescent="0.2">
      <c r="A1046" s="176"/>
      <c r="B1046" s="1"/>
      <c r="C1046" s="217"/>
      <c r="D1046" s="340"/>
      <c r="E1046" s="340"/>
      <c r="F1046" s="340"/>
    </row>
    <row r="1047" spans="1:6" s="177" customFormat="1" x14ac:dyDescent="0.2">
      <c r="A1047" s="176"/>
      <c r="B1047" s="1"/>
      <c r="C1047" s="217"/>
      <c r="D1047" s="340"/>
      <c r="E1047" s="340"/>
      <c r="F1047" s="340"/>
    </row>
    <row r="1048" spans="1:6" s="177" customFormat="1" x14ac:dyDescent="0.2">
      <c r="A1048" s="176"/>
      <c r="B1048" s="1"/>
      <c r="C1048" s="217"/>
      <c r="D1048" s="340"/>
      <c r="E1048" s="340"/>
      <c r="F1048" s="340"/>
    </row>
    <row r="1049" spans="1:6" s="177" customFormat="1" x14ac:dyDescent="0.2">
      <c r="A1049" s="176"/>
      <c r="B1049" s="1"/>
      <c r="C1049" s="217"/>
      <c r="D1049" s="340"/>
      <c r="E1049" s="340"/>
      <c r="F1049" s="340"/>
    </row>
    <row r="1050" spans="1:6" s="177" customFormat="1" x14ac:dyDescent="0.2">
      <c r="A1050" s="176"/>
      <c r="B1050" s="1"/>
      <c r="C1050" s="217"/>
      <c r="D1050" s="340"/>
      <c r="E1050" s="340"/>
      <c r="F1050" s="340"/>
    </row>
    <row r="1051" spans="1:6" s="177" customFormat="1" x14ac:dyDescent="0.2">
      <c r="A1051" s="176"/>
      <c r="B1051" s="1"/>
      <c r="C1051" s="217"/>
      <c r="D1051" s="340"/>
      <c r="E1051" s="340"/>
      <c r="F1051" s="340"/>
    </row>
    <row r="1052" spans="1:6" s="177" customFormat="1" x14ac:dyDescent="0.2">
      <c r="A1052" s="176"/>
      <c r="B1052" s="1"/>
      <c r="C1052" s="217"/>
      <c r="D1052" s="340"/>
      <c r="E1052" s="340"/>
      <c r="F1052" s="340"/>
    </row>
    <row r="1053" spans="1:6" s="177" customFormat="1" x14ac:dyDescent="0.2">
      <c r="A1053" s="176"/>
      <c r="B1053" s="1"/>
      <c r="C1053" s="217"/>
      <c r="D1053" s="340"/>
      <c r="E1053" s="340"/>
      <c r="F1053" s="340"/>
    </row>
    <row r="1054" spans="1:6" s="177" customFormat="1" x14ac:dyDescent="0.2">
      <c r="A1054" s="176"/>
      <c r="B1054" s="1"/>
      <c r="C1054" s="217"/>
      <c r="D1054" s="340"/>
      <c r="E1054" s="340"/>
      <c r="F1054" s="340"/>
    </row>
    <row r="1055" spans="1:6" s="177" customFormat="1" x14ac:dyDescent="0.2">
      <c r="A1055" s="176"/>
      <c r="B1055" s="1"/>
      <c r="C1055" s="217"/>
      <c r="D1055" s="340"/>
      <c r="E1055" s="340"/>
      <c r="F1055" s="340"/>
    </row>
    <row r="1056" spans="1:6" s="177" customFormat="1" x14ac:dyDescent="0.2">
      <c r="A1056" s="176"/>
      <c r="B1056" s="1"/>
      <c r="C1056" s="217"/>
      <c r="D1056" s="340"/>
      <c r="E1056" s="340"/>
      <c r="F1056" s="340"/>
    </row>
  </sheetData>
  <mergeCells count="1">
    <mergeCell ref="B6:F6"/>
  </mergeCells>
  <pageMargins left="0.78740157480314965" right="0.39370078740157483" top="0.59055118110236215" bottom="0.59055118110236215" header="0" footer="0"/>
  <pageSetup paperSize="9" orientation="portrait" horizontalDpi="4294967293" verticalDpi="360" r:id="rId1"/>
  <headerFooter alignWithMargins="0">
    <oddFooter xml:space="preserve">&amp;CStran &amp;P od &amp;N&amp;R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vt:i4>
      </vt:variant>
    </vt:vector>
  </HeadingPairs>
  <TitlesOfParts>
    <vt:vector size="9" baseType="lpstr">
      <vt:lpstr>Splošno</vt:lpstr>
      <vt:lpstr>Rekapitulacija</vt:lpstr>
      <vt:lpstr>GOD</vt:lpstr>
      <vt:lpstr>GOD paviljon</vt:lpstr>
      <vt:lpstr>Zunanja dela</vt:lpstr>
      <vt:lpstr>Elektro</vt:lpstr>
      <vt:lpstr>Strojne</vt:lpstr>
      <vt:lpstr>Oprema kuhinje</vt:lpstr>
      <vt:lpstr>Strojne!Področje_tiskanja</vt:lpstr>
    </vt:vector>
  </TitlesOfParts>
  <Company>Vajcer &amp; Samec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Samec</dc:creator>
  <cp:lastModifiedBy>Branko Hojnik</cp:lastModifiedBy>
  <cp:lastPrinted>2026-06-02T12:16:33Z</cp:lastPrinted>
  <dcterms:created xsi:type="dcterms:W3CDTF">2002-07-02T14:06:35Z</dcterms:created>
  <dcterms:modified xsi:type="dcterms:W3CDTF">2026-07-31T10:55:15Z</dcterms:modified>
</cp:coreProperties>
</file>